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hidePivotFieldList="1" defaultThemeVersion="124226"/>
  <mc:AlternateContent xmlns:mc="http://schemas.openxmlformats.org/markup-compatibility/2006">
    <mc:Choice Requires="x15">
      <x15ac:absPath xmlns:x15ac="http://schemas.microsoft.com/office/spreadsheetml/2010/11/ac" url="E:\Likhar Sir 28 Feb 2025\OT 2025 VRL\NIT-32-VRL-I-165-21 nos Quarters Construction at Padghe\21 NOD QTR CONST PADGHE\BID DOCS\"/>
    </mc:Choice>
  </mc:AlternateContent>
  <xr:revisionPtr revIDLastSave="0" documentId="13_ncr:1_{E5960019-39AF-4381-B88B-745D578B1A67}" xr6:coauthVersionLast="47" xr6:coauthVersionMax="47" xr10:uidLastSave="{00000000-0000-0000-0000-000000000000}"/>
  <workbookProtection workbookPassword="8AFB" lockStructure="1"/>
  <bookViews>
    <workbookView xWindow="-120" yWindow="-120" windowWidth="29040" windowHeight="15840" tabRatio="738" firstSheet="1" activeTab="11"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Sch-1'!$A$1:$H$216</definedName>
    <definedName name="_xlnm.Print_Area" localSheetId="4">'  Sch-2'!$A$1:$G$81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'Sch-3'!$A$1:$H$309</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Sch-1'!$A$1:$G$345</definedName>
    <definedName name="Z_1A26D3B9_AD8D_4AE9_81F5_E0DF795F4658_.wvu.PrintArea" localSheetId="4" hidden="1">'  Sch-2'!$A$1:$G$83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'Sch-3'!$A$1:$H$304</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Sch-1'!$A$1:$G$345</definedName>
    <definedName name="Z_25334923_91A5_4F88_9A10_8FA88873EC26_.wvu.PrintArea" localSheetId="4" hidden="1">'  Sch-2'!$A$1:$G$83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'Sch-3'!$A$1:$H$304</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Sch-1'!$A$1:$G$343</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'Sch-3'!$A$1:$H$309</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'Sch-3'!$16:$303</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Sch-1'!$A$1:$G$345</definedName>
    <definedName name="Z_4F47A486_EA66_4D4B_9D65_1ABEAC31AACE_.wvu.PrintArea" localSheetId="4" hidden="1">'  Sch-2'!$A$1:$G$83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'Sch-3'!$A$1:$H$304</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Sch-1'!$A$1:$G$345</definedName>
    <definedName name="Z_4F65FF32_EC61_4022_A399_2986D7B6B8B3_.wvu.PrintArea" localSheetId="4" hidden="1">'  Sch-2'!$A$1:$G$83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'Sch-3'!$A$1:$H$304</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Sch-1'!$A$1:$G$345</definedName>
    <definedName name="Z_58D82F59_8CF6_455F_B9F4_081499FDF243_.wvu.PrintArea" localSheetId="4" hidden="1">'  Sch-2'!$A$1:$G$83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'Sch-3'!$A$1:$H$304</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Sch-1'!$A$1:$G$343</definedName>
    <definedName name="Z_5E2FF645_A015_403E_863B_BADF6B75C7D1_.wvu.PrintArea" localSheetId="4" hidden="1">'  Sch-2'!$A$1:$G$81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'Sch-3'!$A$1:$H$303</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Sch-1'!$A$1:$G$345</definedName>
    <definedName name="Z_696D9240_6693_44E8_B9A4_2BFADD101EE2_.wvu.PrintArea" localSheetId="4" hidden="1">'  Sch-2'!$A$1:$G$83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'Sch-3'!$A$1:$H$304</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Sch-1'!$A$1:$G$345</definedName>
    <definedName name="Z_8DC3BA4D_7811_4245_A3D0_7EE4A8A001CA_.wvu.PrintArea" localSheetId="4" hidden="1">'  Sch-2'!$A$1:$G$83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'Sch-3'!$A$1:$H$304</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Sch-1'!$A$1:$G$345</definedName>
    <definedName name="Z_B0EE7D76_5806_4718_BDAD_3A3EA691E5E4_.wvu.PrintArea" localSheetId="4" hidden="1">'  Sch-2'!$A$1:$G$83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'Sch-3'!$A$1:$H$304</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Sch-1'!$A$1:$G$345</definedName>
    <definedName name="Z_B1277D53_29D6_4226_81E2_084FB62977B6_.wvu.PrintArea" localSheetId="4" hidden="1">'  Sch-2'!$A$1:$G$83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'Sch-3'!$A$1:$H$304</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Sch-1'!$A$1:$G$345</definedName>
    <definedName name="Z_BAD0225F_C858_4E40_A5E7_64BB5328C88A_.wvu.PrintArea" localSheetId="4" hidden="1">'  Sch-2'!$A$1:$G$83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'Sch-3'!$A$1:$H$304</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Sch-1'!$A$1:$G$343</definedName>
    <definedName name="Z_BEF72719_4CCF_4C9B_95F6_0F3535FF30B3_.wvu.PrintArea" localSheetId="4" hidden="1">'  Sch-2'!$A$1:$G$81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'Sch-3'!$A$1:$H$304</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Sch-1'!$A$1:$G$343</definedName>
    <definedName name="Z_C3C2F6BE_1796_4187_BF38_BACEF6057F57_.wvu.PrintArea" localSheetId="4" hidden="1">'  Sch-2'!$A$1:$G$81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'Sch-3'!$A$1:$H$303</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Sch-1'!$A$1:$G$343</definedName>
    <definedName name="Z_CF0E662C_D3BC_4297_99E8_62C40B3B7AD9_.wvu.PrintArea" localSheetId="4" hidden="1">'  Sch-2'!$A$1:$G$81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'Sch-3'!$A$1:$H$303</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Sch-1'!$A$1:$G$345</definedName>
    <definedName name="Z_E95B21C1_D936_4435_AF6F_90CF0B6A7506_.wvu.PrintArea" localSheetId="4" hidden="1">'  Sch-2'!$A$1:$G$83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'Sch-3'!$A$1:$H$304</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Sch-1'!$A$1:$G$343</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'Sch-3'!$A$1:$H$309</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'Sch-3'!$16:$303</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8" l="1"/>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22" i="8"/>
  <c r="G51" i="5"/>
  <c r="G52" i="5"/>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9" i="4"/>
  <c r="G331" i="4"/>
  <c r="G332" i="4"/>
  <c r="G334" i="4"/>
  <c r="G335" i="4"/>
  <c r="G336" i="4"/>
  <c r="G337" i="4"/>
  <c r="G338" i="4"/>
  <c r="G339" i="4"/>
  <c r="G341" i="4" l="1"/>
  <c r="H303" i="8"/>
  <c r="H214" i="4" l="1"/>
  <c r="G32" i="5" l="1"/>
  <c r="G33" i="5"/>
  <c r="G34" i="5"/>
  <c r="G35" i="5"/>
  <c r="G36" i="5"/>
  <c r="G37" i="5"/>
  <c r="G38" i="5"/>
  <c r="G39" i="5"/>
  <c r="G40" i="5"/>
  <c r="G41" i="5"/>
  <c r="G42" i="5"/>
  <c r="G43" i="5"/>
  <c r="G44" i="5"/>
  <c r="G45" i="5"/>
  <c r="G46" i="5"/>
  <c r="G47" i="5"/>
  <c r="G48" i="5"/>
  <c r="G49" i="5"/>
  <c r="G50" i="5"/>
  <c r="G53" i="5"/>
  <c r="G54" i="5"/>
  <c r="G55" i="5"/>
  <c r="G56" i="5"/>
  <c r="G57" i="5"/>
  <c r="G58" i="5"/>
  <c r="G59" i="5"/>
  <c r="G60" i="5"/>
  <c r="G61" i="5"/>
  <c r="G62" i="5"/>
  <c r="G63" i="5"/>
  <c r="G64" i="5"/>
  <c r="G65" i="5"/>
  <c r="G66" i="5"/>
  <c r="G67" i="5"/>
  <c r="G68" i="5"/>
  <c r="G69" i="5"/>
  <c r="G70" i="5"/>
  <c r="G71" i="5"/>
  <c r="G72" i="5"/>
  <c r="G73" i="5"/>
  <c r="G74" i="5"/>
  <c r="G75" i="5"/>
  <c r="G76" i="5"/>
  <c r="G77" i="5"/>
  <c r="G19" i="5"/>
  <c r="G20" i="5"/>
  <c r="G21" i="5"/>
  <c r="G22" i="5"/>
  <c r="G23" i="5"/>
  <c r="G24" i="5"/>
  <c r="G25" i="5"/>
  <c r="G26" i="5"/>
  <c r="G27" i="5"/>
  <c r="G28" i="5"/>
  <c r="G29" i="5"/>
  <c r="G30" i="5"/>
  <c r="G31" i="5"/>
  <c r="G18" i="5"/>
  <c r="G17" i="5"/>
  <c r="G78" i="5" l="1"/>
  <c r="F16" i="10" s="1"/>
  <c r="F8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I303" i="8"/>
  <c r="J303" i="8" s="1"/>
  <c r="K303" i="8" s="1"/>
  <c r="B307" i="8"/>
  <c r="E307" i="8"/>
  <c r="I307" i="8"/>
  <c r="B308" i="8"/>
  <c r="E308" i="8"/>
  <c r="I308"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342" i="4"/>
  <c r="B37" i="12" s="1"/>
  <c r="G342" i="4"/>
  <c r="D22" i="9" s="1"/>
  <c r="C343" i="4"/>
  <c r="C34" i="11" s="1"/>
  <c r="G343" i="4"/>
  <c r="F38" i="12" s="1"/>
  <c r="B1" i="3"/>
  <c r="B2" i="3"/>
  <c r="AA6" i="3"/>
  <c r="Z2" i="12" s="1"/>
  <c r="B13" i="3"/>
  <c r="C9" i="5"/>
  <c r="B6" i="12" l="1"/>
  <c r="AH7" i="12" s="1"/>
  <c r="AH8" i="12" s="1"/>
  <c r="D16" i="9"/>
  <c r="F27" i="10"/>
  <c r="D18" i="9"/>
  <c r="A7" i="7"/>
  <c r="B8" i="8"/>
  <c r="C26" i="7"/>
  <c r="G80" i="5"/>
  <c r="B8" i="9"/>
  <c r="B21" i="9"/>
  <c r="G31" i="11"/>
  <c r="C80" i="5"/>
  <c r="F34" i="11"/>
  <c r="B38" i="12"/>
  <c r="D23" i="9"/>
  <c r="G81" i="5"/>
  <c r="G26" i="7"/>
  <c r="C10" i="7"/>
  <c r="D33" i="10"/>
  <c r="A7" i="8"/>
  <c r="C33" i="11"/>
  <c r="B9" i="10"/>
  <c r="C8" i="7"/>
  <c r="B10" i="9"/>
  <c r="B10" i="8"/>
  <c r="AH6" i="12"/>
  <c r="C10" i="5"/>
  <c r="B9" i="8"/>
  <c r="B31" i="10"/>
  <c r="B9" i="9"/>
  <c r="G25" i="7"/>
  <c r="C27" i="7"/>
  <c r="C11" i="5"/>
  <c r="B8" i="10"/>
  <c r="F35" i="12"/>
  <c r="B22" i="9"/>
  <c r="B32" i="10"/>
  <c r="F33" i="11"/>
  <c r="A7" i="5"/>
  <c r="C81" i="5"/>
  <c r="C11" i="7"/>
  <c r="A7" i="10"/>
  <c r="B11" i="8"/>
  <c r="F37" i="12"/>
  <c r="D15" i="9"/>
  <c r="AH9" i="12"/>
  <c r="B11" i="10"/>
  <c r="D32" i="10"/>
  <c r="D19" i="9" l="1"/>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<sst xmlns="http://schemas.openxmlformats.org/spreadsheetml/2006/main" count="1560" uniqueCount="1042">
  <si>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</si>
  <si>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</si>
  <si>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</si>
  <si>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</si>
  <si>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</si>
  <si>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</si>
  <si>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</si>
  <si>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</si>
  <si>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</si>
  <si>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</si>
  <si>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</si>
  <si>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</si>
  <si>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</si>
  <si>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</si>
  <si>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</si>
  <si>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</si>
  <si>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</si>
  <si>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</si>
  <si>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</si>
  <si>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</si>
  <si>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</si>
  <si>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</si>
  <si>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</si>
  <si>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</si>
  <si>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</si>
  <si>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</si>
  <si>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</si>
  <si>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</si>
  <si>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</si>
  <si>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</si>
  <si>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</si>
  <si>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</si>
  <si>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</si>
  <si>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</si>
  <si>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</si>
  <si>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</si>
  <si>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</si>
  <si>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</si>
  <si>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</si>
  <si>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</si>
  <si>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</si>
  <si>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</si>
  <si>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</si>
  <si>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</si>
  <si>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</si>
  <si>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</si>
  <si>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</si>
  <si>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</si>
  <si>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</si>
  <si>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</si>
  <si>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</si>
  <si>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</si>
  <si>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</si>
  <si>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</si>
  <si>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</si>
  <si>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</si>
  <si>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</si>
  <si>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</si>
  <si>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</si>
  <si>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</si>
  <si>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</si>
  <si>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</si>
  <si>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</si>
  <si>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</si>
  <si>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</si>
  <si>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</si>
  <si>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</si>
  <si>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</si>
  <si>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</si>
  <si>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</si>
  <si>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</si>
  <si>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</si>
  <si>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</si>
  <si>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</si>
  <si>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</si>
  <si>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</si>
  <si>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</si>
  <si>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</si>
  <si>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</si>
  <si>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</si>
  <si>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</si>
  <si>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</si>
  <si>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</si>
  <si>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</si>
  <si>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</si>
  <si>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</si>
  <si>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</si>
  <si>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</si>
  <si>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</si>
  <si>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</si>
  <si>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</si>
  <si>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</si>
  <si>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</si>
  <si>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</si>
  <si>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</si>
  <si>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</si>
  <si>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</si>
  <si>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</si>
  <si>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</si>
  <si>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</si>
  <si>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</si>
  <si>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</si>
  <si>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</si>
  <si>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</si>
  <si>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</si>
  <si>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</si>
  <si>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</si>
  <si>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</si>
  <si>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</si>
  <si>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</si>
  <si>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</si>
  <si>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</si>
  <si>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</si>
  <si>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</si>
  <si>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</si>
  <si>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</si>
  <si>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</si>
  <si>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</si>
  <si>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</si>
  <si>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</si>
  <si>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</si>
  <si>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</si>
  <si>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</si>
  <si>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</si>
  <si>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</si>
  <si>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</si>
  <si>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</si>
  <si>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</si>
  <si>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</si>
  <si>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</si>
  <si>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</si>
  <si>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</si>
  <si>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</si>
  <si>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</si>
  <si>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</si>
  <si>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</si>
  <si>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</si>
  <si>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</si>
  <si>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</si>
  <si>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</si>
  <si>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</si>
  <si>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</si>
  <si>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</si>
  <si>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</si>
  <si>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</si>
  <si>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</si>
  <si>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</si>
  <si>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</si>
  <si>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</si>
  <si>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</si>
  <si>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</si>
  <si>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</si>
  <si>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</si>
  <si>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</si>
  <si>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</si>
  <si>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</si>
  <si>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</si>
  <si>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</si>
  <si>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</si>
  <si>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</si>
  <si>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</si>
  <si>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</si>
  <si>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</si>
  <si>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</si>
  <si>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</si>
  <si>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</si>
  <si>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</si>
  <si>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</si>
  <si>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</si>
  <si>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</si>
  <si>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</si>
  <si>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</si>
  <si>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</si>
  <si>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</si>
  <si>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</si>
  <si>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</si>
  <si>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</si>
  <si>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</si>
  <si>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</si>
  <si>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</si>
  <si>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</si>
  <si>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</si>
  <si>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</si>
  <si>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</si>
  <si>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</si>
  <si>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</si>
  <si>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</si>
  <si>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</si>
  <si>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</si>
  <si>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</si>
  <si>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</si>
  <si>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</si>
  <si>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</si>
  <si>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</si>
  <si>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</si>
  <si>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</si>
  <si>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</si>
  <si>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</si>
  <si>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</si>
  <si>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</si>
  <si>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</si>
  <si>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</si>
  <si>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</si>
  <si>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</si>
  <si>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</si>
  <si>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</si>
  <si>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</si>
  <si>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</si>
  <si>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</si>
  <si>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</si>
  <si>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</si>
  <si>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</si>
  <si>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</si>
  <si>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</si>
  <si>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</si>
  <si>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</si>
  <si>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</si>
  <si>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</si>
  <si>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</si>
  <si>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</si>
  <si>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</si>
  <si>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</si>
  <si>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</si>
  <si>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</si>
  <si>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</si>
  <si>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</si>
  <si>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</si>
  <si>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</si>
  <si>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</si>
  <si>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</si>
  <si>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</si>
  <si>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</si>
  <si>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</si>
  <si>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</si>
  <si>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</si>
  <si>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</si>
  <si>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</si>
  <si>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</si>
  <si>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</si>
  <si>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</si>
  <si>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</si>
  <si>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</si>
  <si>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</si>
  <si>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</si>
  <si>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</si>
  <si>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</si>
  <si>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</si>
  <si>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</si>
  <si>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</si>
  <si>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</si>
  <si>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</si>
  <si>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</si>
  <si>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</si>
  <si>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</si>
  <si>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</si>
  <si>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</si>
  <si>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</si>
  <si>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</si>
  <si>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</si>
  <si>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</si>
  <si>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</si>
  <si>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</si>
  <si>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</si>
  <si>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</si>
  <si>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</si>
  <si>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</si>
  <si>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</si>
  <si>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</si>
  <si>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</si>
  <si>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</si>
  <si>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</si>
  <si>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</si>
  <si>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</si>
  <si>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</si>
  <si>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</si>
  <si>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</si>
  <si>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</si>
  <si>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</si>
  <si>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</si>
  <si>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</si>
  <si>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</si>
  <si>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</si>
  <si>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</si>
  <si>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</si>
  <si>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</si>
  <si>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</si>
  <si>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</si>
  <si>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</si>
  <si>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</si>
  <si>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</si>
  <si>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</si>
  <si>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</si>
  <si>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</si>
  <si>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</si>
  <si>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</si>
  <si>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</si>
  <si>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</si>
  <si>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</si>
  <si>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</si>
  <si>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</si>
  <si>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</si>
  <si>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</si>
  <si>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</si>
  <si>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</si>
  <si>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</si>
  <si>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</si>
  <si>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</si>
  <si>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</si>
  <si>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</si>
  <si>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</si>
  <si>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</si>
  <si>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</si>
  <si>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</si>
  <si>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</si>
  <si>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</si>
  <si>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</si>
  <si>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</si>
  <si>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</si>
  <si>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</si>
  <si>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</si>
  <si>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</si>
  <si>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</si>
  <si>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</si>
  <si>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</si>
  <si>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</si>
  <si>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</si>
  <si>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</si>
  <si>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</si>
  <si>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</si>
  <si>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</si>
  <si>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</si>
  <si>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</si>
  <si>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</si>
  <si>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</si>
  <si>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</si>
  <si>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</si>
  <si>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</si>
  <si>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</si>
  <si>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</si>
  <si>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</si>
  <si>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2.6.1</t>
  </si>
  <si>
    <t>All kinds of soil.</t>
  </si>
  <si>
    <t>5.9.1</t>
  </si>
  <si>
    <t>5.22.6</t>
  </si>
  <si>
    <t>Mob No</t>
  </si>
  <si>
    <t>E mail</t>
  </si>
  <si>
    <t>5.2.2</t>
  </si>
  <si>
    <t>Centering and shuttering including strutting, propping etc. and removal of form for :</t>
  </si>
  <si>
    <t>5.9.2</t>
  </si>
  <si>
    <t>Kg</t>
  </si>
  <si>
    <t>Cum</t>
  </si>
  <si>
    <t>NS-3</t>
  </si>
  <si>
    <t>8=6*7</t>
  </si>
  <si>
    <t>Item. No</t>
  </si>
  <si>
    <t>Activity Number</t>
  </si>
  <si>
    <t>Group</t>
  </si>
  <si>
    <t xml:space="preserve"> Description of Item</t>
  </si>
  <si>
    <t>"Balance work “for Construction of 21 nos. Residential Quarters, Community Centre above existing Transit Camp on 2nd floor, STP 20 KLD including Internal and External Water Supply, Sewerage works at POWERGRID Padghe sub-station.”."</t>
  </si>
  <si>
    <t>Specification No.: WR-I/C&amp;M/VRL/NIT-32/I-165-2025/RFX- 5002004526</t>
  </si>
  <si>
    <t xml:space="preserve">PART - B - SCHEDULE ITEMS: (As per DSR 2023) </t>
  </si>
  <si>
    <t>GROUP - EARTHWORK -</t>
  </si>
  <si>
    <t>Carriage of material by mechanical transport including loading, unloading and stacking ,within a lead of 1km.</t>
  </si>
  <si>
    <t>1.1.4</t>
  </si>
  <si>
    <t>Excavated Rock</t>
  </si>
  <si>
    <t>Earth work in excavation by mechanical means (Hydraulic excavator) / manual means over areas (exceeding 30cm in depth. 1.5m in width as well as 10 sqm on plan) including disposal of excavated earth, lead upto 50m and lift upto 1.5m, disposed earth to be levelled and neatly dressed.</t>
  </si>
  <si>
    <t>Earth work in excavation by mechanical means (Hydraulic excavator) / manual means over areas (exceeding 30 cm in depth, 1.5m in width as well as 10 sqm on plan) including disposal of excavated earth, lead upto 50 m and lift upto 1.5 m, disposed earth to be levelled and neatly dressed.</t>
  </si>
  <si>
    <t>2.7.1</t>
  </si>
  <si>
    <t>Ordinary rock</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</si>
  <si>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</si>
  <si>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t>
  </si>
  <si>
    <t>2.9.1</t>
  </si>
  <si>
    <t>2.10</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</si>
  <si>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</si>
  <si>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2.10.1</t>
  </si>
  <si>
    <t>Pipes, cables etc. exceeding 80 mm dia. but not exceeding 300 mm dia.</t>
  </si>
  <si>
    <t>Excavating trenches of required width for pipes, cables, etc, including excavation for sockets, depth upto 1.5 m, including getting out the excavated materials, returning the soil as required in layers not exceeding 20 cm in depth, including consolidating each deposited layers by ramming, watering etc., stacking serviceable material for measurements and disposal of unserviceable material as directed, within a lead of 50 m :</t>
  </si>
  <si>
    <t>2.13.1</t>
  </si>
  <si>
    <t>Ordinary rock :</t>
  </si>
  <si>
    <t>2.13.1.2</t>
  </si>
  <si>
    <t>Pipes, cables etc. exceeding 80 mm dia but not exceeding 300 mm dia</t>
  </si>
  <si>
    <t>Extra for every additional lift of 1.5 m or part thereof in excavation /banking excavated or stacked materials.</t>
  </si>
  <si>
    <t>2.26.1</t>
  </si>
  <si>
    <t>All kinds of Soil</t>
  </si>
  <si>
    <t>2.26.2</t>
  </si>
  <si>
    <t>Ordinary or hard rock</t>
  </si>
  <si>
    <t>Supplying chemical emulsion in sealed containers including delivery as specified.</t>
  </si>
  <si>
    <t>2.34.1</t>
  </si>
  <si>
    <t>Chlorpyriphos - Lindane emulsifiable concentrate of 20%</t>
  </si>
  <si>
    <t>Litres</t>
  </si>
  <si>
    <t>2.35</t>
  </si>
  <si>
    <t>Diluting and injecting chemical emulsion for POST-CONSTRUCTIONAL
anti-termite treatment (excluding the cost of chemical emulsion) :</t>
  </si>
  <si>
    <t>2.35.2</t>
  </si>
  <si>
    <t>Along the external wall below concrete or masonry apron using chemical emulsion @ 2.25 litres per linear metre including drilling and plugging holes etc.:</t>
  </si>
  <si>
    <t>2.35.2.1</t>
  </si>
  <si>
    <t>With Chlorpyriphos/ Lindane E.C. 20% with 1% concentration</t>
  </si>
  <si>
    <t>meter</t>
  </si>
  <si>
    <t>2.35.3</t>
  </si>
  <si>
    <t>Treatment of soil under existing floors using chemical emulsion @ one litre per hole, 300 mm apart including drilling 12 mm diameter holes and plugging with cement mortar 1 :2 (1 cement : 2 Coarse sand) to match the existing floor:</t>
  </si>
  <si>
    <t>2.35.3.1</t>
  </si>
  <si>
    <t>With Chlorpyriphos/Lindane E.C. 20% with 1% concentration</t>
  </si>
  <si>
    <t>GROUP - CONCRETE WORK -</t>
  </si>
  <si>
    <t>4.1.3</t>
  </si>
  <si>
    <t>1:2:4 (1 cement : 2 coarse sand (zone-III) : 4 graded stone aggregate 20 mm nominal size).</t>
  </si>
  <si>
    <t>1:4:8 (1 Cement : 4 coarse sand (zone-III) : 8 graded stone aggregate 40 mm nominal size)</t>
  </si>
  <si>
    <t>4.2</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</si>
  <si>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t>
  </si>
  <si>
    <t>4.2.3</t>
  </si>
  <si>
    <t>1:2:4 (1 Cement : 2 coarse sand : 4 graded stone aggregate 20 mm nominal size).</t>
  </si>
  <si>
    <t>Foundations, footings, bases for columns .</t>
  </si>
  <si>
    <t>Providing and laying damp-proof course 50mm thick with cement concrete 1:2:4 (1 cement : 2 coarse sand(zone-III) : 4 graded stone aggregate 20mm nominal size).</t>
  </si>
  <si>
    <t>Extra for providing and mixing water proofing material in cement concrete work in doses by weight of cement as per manufacturer’s specification.</t>
  </si>
  <si>
    <t>per 50kg cement</t>
  </si>
  <si>
    <t>4.13</t>
  </si>
  <si>
    <t>Providing &amp; applying a coat of residual petroleum bitumen of grade of VG-10 of approved quality using 1.7kg per square metre on damp proof course after cleaning the surface with brushes and finally with a piece of cloth lightly soaked in kerosene oil.</t>
  </si>
  <si>
    <t>Sqm.</t>
  </si>
  <si>
    <t>GROUP - RCC WORK</t>
  </si>
  <si>
    <t>Providing and laying in position specified grade of reinforced cement concrete excluding the cost of centering, shuttering, finishing and reinforcement - All work up to plinth level :</t>
  </si>
  <si>
    <t>5.1.2</t>
  </si>
  <si>
    <t>1:1.5:3 (1 cement : 1.5 coarse sand (zone-III): 3 graded stone aggregate 20 mm nominal size).</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</si>
  <si>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t>
  </si>
  <si>
    <t>1:1.5:3 (1 cement : 1.5 coarse sand(zone-III) : 3 graded stone aggregate 20 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</si>
  <si>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 (zone-III) : 3 graded stone aggregate 20 mm nominal size).</t>
  </si>
  <si>
    <t>Reinforced cement concrete work in vertical and horizontal fins individually or forming box louvers, facias and eaves boards up to floor five level excluding the cost of centering, shuttering, finishing and reinforcement with 1:1½:3 (1 cement : 1½ coarse sand : 3 graded stone aggregate 20mm nominal size).</t>
  </si>
  <si>
    <t>Foundations, footings, bases of columns, etc. for mass concrete.</t>
  </si>
  <si>
    <t>Walls (any thickness) including attached pilasters, butteresses, plinth and string courses etc.</t>
  </si>
  <si>
    <t>5.9.3</t>
  </si>
  <si>
    <t>Suspended floors, roofs, landings, balconies and access platform</t>
  </si>
  <si>
    <t>5.9.5</t>
  </si>
  <si>
    <t>Lintels, beams, plinth beams, girders, bressumers &amp; cantilevers</t>
  </si>
  <si>
    <t>5.9.6</t>
  </si>
  <si>
    <t>Columns, pillars, piers abutments posts &amp; struts</t>
  </si>
  <si>
    <t>5.9.7</t>
  </si>
  <si>
    <t>Stairs ,excluding landings, except spiral staircases.</t>
  </si>
  <si>
    <t>5.9.13</t>
  </si>
  <si>
    <t>Vertical and horizontal fins individually or forming box louvers band, facias and eaves boards.</t>
  </si>
  <si>
    <t>5.9.15</t>
  </si>
  <si>
    <t>Small lintels not exceeding 1.5m clear span, moulding as in cornices, window sills, string courses, bands, copings, bed plates, anchor blocks and the like</t>
  </si>
  <si>
    <t>5.9.19</t>
  </si>
  <si>
    <t>Weather shade, chajjas, corbels etc. including edges.</t>
  </si>
  <si>
    <t>Providing precast cement concrete Jali 1:2:4 (1 cement : 2 coarse sand(zone-III) : 4 graded stone aggregate 6mm nominal size), reinforced with 1.6 mm dia mild steel wire, including centering and shuttering, roughening cleaning, fixing and finishing with cement mortar 1:3 (1 cement: 3 fine sand) etc. complete, excluding plastering of the jambs, sills and soffits.</t>
  </si>
  <si>
    <t>5.18.1</t>
  </si>
  <si>
    <t>50 mm thick</t>
  </si>
  <si>
    <t>Steel reinforcement for R.C.C. work including straightening, cutting, bending, placing in position and binding all complete upto plinth level.</t>
  </si>
  <si>
    <t>Thermo-Mechanically Treated bars of grade Fe-500D or more.</t>
  </si>
  <si>
    <t>kilogram</t>
  </si>
  <si>
    <t>5.22A</t>
  </si>
  <si>
    <t>Steel reinforcement for R.C.C. work including straightening, cutting, bending, placing in position and binding all complete above plinth level.</t>
  </si>
  <si>
    <t>5.22A.6</t>
  </si>
  <si>
    <t>5.30</t>
  </si>
  <si>
    <t>Add for plaster drip course/ groove in plastered surface or moulding to
R.C.C. projections.</t>
  </si>
  <si>
    <t>Providing and fixing in position factory made precast RCC M-40 doors and windows frames having excellent smooth finish as per IS: 6523 with reinforcement of 3 Nos, 6 mm dia main bars tied with 3 mm M.S stirrups placed @ 200 mm C/C and 6 numbers high strength polymer blocks of required size for fixing hinges including providing 6 no specially designed M.S. galvanised sleeves for accomodating 6 mm dia fully threaded bolts for fixing hold fast on vertical members, providing suitable arrangement for recieving sliding door bolts and tower bolt etc all complete, as per the direction of Engineer in charge. (The cost of hold fast and cc block of 1:3:6 mix is also included in the item.) The frame shall be measured in running meter correct to two places of decimal.</t>
  </si>
  <si>
    <t>5.47.1</t>
  </si>
  <si>
    <t>Door frame 125 mmx 60 mm</t>
  </si>
  <si>
    <t>5.47.2</t>
  </si>
  <si>
    <t>Door frame 100 mmx 60 mm</t>
  </si>
  <si>
    <t>Extra for providing and placing in position 2 Nos. 6mm dia. M.S. bars at every third course of half brick masonry.</t>
  </si>
  <si>
    <t>GROUP - MARBLE WORK - GRANITE WORK</t>
  </si>
  <si>
    <t>8.2.2</t>
  </si>
  <si>
    <t>Granite of any colour and shade</t>
  </si>
  <si>
    <t>8.2.2.1</t>
  </si>
  <si>
    <t>Area of slab upto 0.50 Sq. m.</t>
  </si>
  <si>
    <t>8.2.2.2</t>
  </si>
  <si>
    <t>Area of slab over 0.50 Sq. m.</t>
  </si>
  <si>
    <t>Providing edge moulding to 18mm thick marble stone counters, Vanities etc. including machine polishing to edge to give high gloss finish etc. complete as per design approved by Engineer-in-Charge.</t>
  </si>
  <si>
    <t>8.3.2</t>
  </si>
  <si>
    <t>Granite work</t>
  </si>
  <si>
    <t>Extra for fixing marble /granite stone, over and above corresponding basic item, in facia and drops of width upto 150 mm with epoxy resin based adhesive, including cleaning etc. complete.</t>
  </si>
  <si>
    <t>8.5</t>
  </si>
  <si>
    <t>Extra for providing opening of required size &amp; shape for wash basin/ kitchen sink in kitchen platform, vanity counter and similar location in marble/ Granite/stone work, including necessary holes for pillar taps etc. including moulding, rubbing and polishing of cut edges etc. complete.</t>
  </si>
  <si>
    <t>GROUP - WOOD WORK</t>
  </si>
  <si>
    <t>9.7</t>
  </si>
  <si>
    <t>Providing and fixing panelling or panelling and glazing in panelled or panelled and glazed shutters for doors, windows and clerestory windows (Area of opening for panel inserts excluding portion inside grooves or rebates to be measured). Panelling for panelled or panelled and glazed shutters 25 mm to 40 mm thick :</t>
  </si>
  <si>
    <t>9.7.7</t>
  </si>
  <si>
    <t>Float glass panes</t>
  </si>
  <si>
    <t>9.7.7.1</t>
  </si>
  <si>
    <t>4 mm thick glass pane</t>
  </si>
  <si>
    <t>Sq.m</t>
  </si>
  <si>
    <t>9.7.7.2</t>
  </si>
  <si>
    <t>5.5 mm thick glass panes</t>
  </si>
  <si>
    <t>Providing and fixing ISI marked flush door shutters conforming to IS: 2202 (Part I) non-decorative type, core of block board construction with frame of 1st class hard wood and well matched commercial 3 ply veneering with vertical grains or cross bands and face veneers on both faces of shutters :</t>
  </si>
  <si>
    <t>9.21.1</t>
  </si>
  <si>
    <t>35 mm thick including ISI marked Stainless steel butt hinges with necessary screws.</t>
  </si>
  <si>
    <t>Extra for providing lipping with 2nd class teak wood battens 25 mm minimum depth on all edges of flush door shutters (over all area of door shutter to be measured).</t>
  </si>
  <si>
    <t>Providing and fixing curtain rods of 1.25 mm thick chromium plated brass plate, with two chromium plated brass brackets fixed with C.P. brass screws and wooden plugs, etc., wherever necessary complete :</t>
  </si>
  <si>
    <t>9.46.3</t>
  </si>
  <si>
    <t>25 mm dia</t>
  </si>
  <si>
    <t>Providing and fixing M.S grills of required pattern in frames of windows etc. with M.S flats, square or round bars etc. all complete.</t>
  </si>
  <si>
    <t>9.48.2</t>
  </si>
  <si>
    <t>Fixed to openings/wooden frames with rawl plugs screws etc.</t>
  </si>
  <si>
    <t>Kg.</t>
  </si>
  <si>
    <t>Providing and fixing aluminium sliding door bolts ISI marked anodised ,anodic coating not less than grade AC 10 as per IS-1868, transparent or dyed to required colour or shade with nuts and screws etc. complete:</t>
  </si>
  <si>
    <t>9.96.1</t>
  </si>
  <si>
    <t>300 x 16 mm</t>
  </si>
  <si>
    <t>Providing and fixing aluminium tower bolts ISI marked anodised ,anodic coating not less than grade AC 10 as per IS-1868, transparent or dyed to required colour or shade with necessary screws etc. complete:</t>
  </si>
  <si>
    <t>9.97.2</t>
  </si>
  <si>
    <t>250 X 10 mm</t>
  </si>
  <si>
    <t>9.97.4</t>
  </si>
  <si>
    <t>150 X 10 mm</t>
  </si>
  <si>
    <t>9.100</t>
  </si>
  <si>
    <t>Providing and fixing aluminium handles ISI marked anodised anodic coating not less than grade AC 10 as per IS-1868, transparent or dyed to required colour or shade with necessary screws etc. complete.</t>
  </si>
  <si>
    <t>9.100.1</t>
  </si>
  <si>
    <t>125 mm</t>
  </si>
  <si>
    <t>9.100.2</t>
  </si>
  <si>
    <t>100 mm</t>
  </si>
  <si>
    <t>Providing and fixing aluminium hanging floor door stopper ISI marked anodised (anodic coating not less than grade AC 10 as per IS : 1868) transparent or dyed to required colour and shade with necessary screws etc. complete.</t>
  </si>
  <si>
    <t>9.101.2</t>
  </si>
  <si>
    <t>Twin rubber stopper</t>
  </si>
  <si>
    <t>35 mm thick factory made Solid panel PVC Door shutter, made out of single piece extruded soild PVC profiles, 5 mm (± 0.2 mm) thick, having styles &amp; rails (except lock rail) of size 95 mmx 35 mm x 5 mm, out of which 75 mm shall be flat and 20 mm shall be tapered (on both side), having one side thickness of 15 mm integrally extruded on the hinge side of the profile for better screw holding power, including reinforcing with MS tube of size 40 mm X 20 mm x 1 mm, joints of styles &amp; rails to be mitered cut &amp; joint with the help of PVC solvent cement, self driven self tapping screws &amp; M.S. rectangular pipes bracket of size 190 mm X 100 mm of cross section size 35 mm x 17 mm x 1 mm at each corner. Single piece extruded 5 mm thick solid PVC Lock rail of size 115 mm x 35 mm, out of which 75 mm to be flat and 20 mm to be tapered at both ends, having 15 mm solid core in middle of rail section integrally extruded, fixing the styles &amp; rails with the help of solvent and self driven self tapping screws of 125 mm x 11 mm, including providing 5 mm Single piece solid PVC extruded sheet inserted in the door as panel, all complete as per manufacturer’s specification and direction of Engineer-in-charge.</t>
  </si>
  <si>
    <t>9.142.1</t>
  </si>
  <si>
    <t>Non decorative finish (matt finish)</t>
  </si>
  <si>
    <t>9.147A</t>
  </si>
  <si>
    <t>Providing and fixing factory made uPVC glazed/wire mesh windows/ 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t>
  </si>
  <si>
    <t xml:space="preserve">9.147A 1.2 </t>
  </si>
  <si>
    <t>Two track two panels sliding window with Aluminium channel
for roller track, wool pile, nylon rollers with SS 304 body.Using R3 series with frame (55 mm &amp; above) x (40 mm &amp; above) &amp; sash (30 mm &amp; above)
x (55 mm &amp; above) with zinc alloy (zamak) powder coated handle on every panel along with multi-point locking system (Height upto1.8m).</t>
  </si>
  <si>
    <t xml:space="preserve">9.147A 4.2 </t>
  </si>
  <si>
    <t>Three track three panels sliding window with two glazed &amp; one wire mesh panels with Aluminium channel for roller track, wool pile, nylon rollers with SS 304 body.Using R3 series with frame (98 mm &amp; above) x (40 mm &amp; above) &amp; both glazed and fly screen sash (30 mm &amp; above) x (55 mm &amp; above) with zinc alloy (zamak) powder coated handle on every glazed panel along with multi-point locking system. (Height upto 1.8m).</t>
  </si>
  <si>
    <t xml:space="preserve">9.147C 2.2 </t>
  </si>
  <si>
    <t>Fixed window / ventilator with mullion / transom. Using R2 series with frame (39 mm &amp; above ) x (39 mm &amp; above) &amp; mullion (39 mm &amp; above)
x (60 mm &amp; above). (Height upto 1.2 metre)</t>
  </si>
  <si>
    <t xml:space="preserve">9.147F1.1 </t>
  </si>
  <si>
    <t>Casement door single panel with zinc alloy (zamak) 3D hinges, multi-point locking system with cylinder, zinc alloy (zamak) powder coated handles on both sides.Using R3 series with frame (55 mm &amp; above) x (50 mm &amp; above) &amp; sash (55 mm &amp; above) x (85 mm &amp; above) (Height upto 2.5 metre).</t>
  </si>
  <si>
    <t>10.16</t>
  </si>
  <si>
    <t>Steel work in built up tubular (round, square or rectangular hollow tubes etc.) trusses etc., including cutting, hoisting, fixing in position and applying a priming coat of approved steel primer, including welding and bolted with special shaped washers etc. complete.</t>
  </si>
  <si>
    <t>10.16.1</t>
  </si>
  <si>
    <t>Hot finished welded type tubes</t>
  </si>
  <si>
    <t>kg</t>
  </si>
  <si>
    <t>Providing and fixing circular/ Hexagonal cast iron or M.S. sheet box for ceiling fan clamp of internal dia 140mm, 73mm height, top lid of 1.5mm thick M.S. sheet with its top surface hacked for proper bonding, top lid shall be screwed into the cast iron/ M.S. sheet box by means of 3.3mm dia. round headed screws, one lock at the corners. Clamp shall be made of 12mm dia M.S. bar bent to shape as per standard drawing.</t>
  </si>
  <si>
    <t>Steel work welded in built up sections/ framed work including cutting, hoisting, fixing in position and applying a priming coat of approved steel primer using structural steel etc. as required.</t>
  </si>
  <si>
    <t>10.25.2</t>
  </si>
  <si>
    <t>In gratings, frames, guard bars, ladders, railings, brackets, gates and similar works.</t>
  </si>
  <si>
    <t>Kgs.</t>
  </si>
  <si>
    <t>Providing and fixing hand rail of approved size by welding etc. to steel ladder railing, balcony railing, staircase railing and similar works, including applying a priming coat of approved steel primer.</t>
  </si>
  <si>
    <t>10.26.1</t>
  </si>
  <si>
    <t xml:space="preserve">M.S.Tube </t>
  </si>
  <si>
    <t>10.28</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</si>
  <si>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</si>
  <si>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GROUP - FLOORING WORK</t>
  </si>
  <si>
    <t>Cement concrete flooring 1:2:4 (1 cement : 2 coarse sand : 4 graded stone aggregate) finished with a floating coat of neat cement, including cement slurry, but excluding the cost of nosing of steps etc. complete.</t>
  </si>
  <si>
    <t>11.3.1</t>
  </si>
  <si>
    <t>40 mm thick with 20 mm nominal size stone aggregate</t>
  </si>
  <si>
    <t>sqm</t>
  </si>
  <si>
    <t>Kota stone slab flooring over 20 mm (average) thick base laid over and jointed with grey cement slurry mixed with pigment to match the shade of the slab including rubbing and polishing complete with base of cement mortar 1 : 4 (1 cement : 4 coarse sand) :</t>
  </si>
  <si>
    <t>11.26.1</t>
  </si>
  <si>
    <t>25 mm thick.</t>
  </si>
  <si>
    <t>Kota stone slabs 20 mm thick in risers of steps, skirting, dado and pillars laid on 12 mm (average) thick cement mortar 1:3 (1 cement 3 coarse sand) and jointed with grey cement slurry mixed with pigment to match the shade of the slabs, including rubbing and polishing complete.</t>
  </si>
  <si>
    <t>Extra for pre finished nosing in treads of steps of Kota stone/ sand stone slab.</t>
  </si>
  <si>
    <t>Extra for Kota stone/ sand stone in treads of steps and risers using single length up to 1.05 metre</t>
  </si>
  <si>
    <t xml:space="preserve"> 11.37A</t>
  </si>
  <si>
    <t>Providing and fixing Ist quality ceramic glazed wall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</si>
  <si>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11.37</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</si>
  <si>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</si>
  <si>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3.3kg/sqm including grouting the joints with white cement and matching pigments etc., complete.</t>
  </si>
  <si>
    <t>11.41.2</t>
  </si>
  <si>
    <t>Size of Tile 600x600 mm</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</si>
  <si>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3.3kg/sqm including grouting the joint with white cement &amp; matching pigments
etc. complete. </t>
  </si>
  <si>
    <t>11.46.2</t>
  </si>
  <si>
    <t>GROUP - ROOFING WORK</t>
  </si>
  <si>
    <t>61</t>
  </si>
  <si>
    <t>12.20</t>
  </si>
  <si>
    <t>Providing and laying pressed clay tiles (as per approved pattern 20 mm nominal thickness of approved size) on roofs jointed with cement mortar 1:4 (1 cement : 4 coarse sand) mixed with 2% integral water
proofing compound, laid over a bed of 20 mm thick cement mortar 1:4 (1 cement : 4 coarse sand) and finished neat complete.</t>
  </si>
  <si>
    <t>Providing gola 75x75 mm in cement concrete 1:2:4 (1 cement : 2 coarse sand : 4 stone aggregate 10 mm and down gauge), including finishing with cement mortar 1:3 (1 cement : 3 fine sand) as per standard design :</t>
  </si>
  <si>
    <t>12.21.1</t>
  </si>
  <si>
    <t>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</si>
  <si>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</si>
  <si>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GROUP - FINISHING WORK</t>
  </si>
  <si>
    <t>12 mm cement plaster of mix</t>
  </si>
  <si>
    <t>13.4.2</t>
  </si>
  <si>
    <t>1:6 (1 cement - 6 coarse sand)</t>
  </si>
  <si>
    <t>15 mm cement plaster on rough side of single or half brick masonry wall of mix:</t>
  </si>
  <si>
    <t>13.5.2</t>
  </si>
  <si>
    <t>1:6 (1 Cement:6 coarse sand)</t>
  </si>
  <si>
    <t>13.7</t>
  </si>
  <si>
    <t>12 mm cement plaster finished with a floating coat of neat cement of mix :</t>
  </si>
  <si>
    <t>13.7.2</t>
  </si>
  <si>
    <t>1:4 (1 cement: 4 fine sand)</t>
  </si>
  <si>
    <t>18mm cement plaster in two coats under layer 12mm thick cement plaster 1:5 (1Cement:5 Coarse sand) finished with top layer 6mm thick cement plaster 1:6 (1 Cement:6 Fine sand).</t>
  </si>
  <si>
    <t>6mm cement plaster of mix.</t>
  </si>
  <si>
    <t>13.16.1</t>
  </si>
  <si>
    <t>1:3 (1 cement : 3 fine sand)</t>
  </si>
  <si>
    <t>Extra for providing and mixing water proofing material in cement plaster work in proportion recommended by the manufacturers.</t>
  </si>
  <si>
    <t>Per bag of 50 kg
cement used
in the mix</t>
  </si>
  <si>
    <t>Extra for plastering done on moulding cornices or architraves including neat finish to line and level:</t>
  </si>
  <si>
    <t>13.24.1</t>
  </si>
  <si>
    <t>In one coat</t>
  </si>
  <si>
    <t>Providing and applying plaster of paris putty of 2mm thickness over plastered surface to prepare the surface even and smooth complete</t>
  </si>
  <si>
    <t>13.41</t>
  </si>
  <si>
    <t>Distempering with 1st quality acrylic distemper (ready mixed) having VOC 
content less than 50 gram/litre, of approved manufacturer and of required 
shade and colour all complete to achieve even shade and colour :</t>
  </si>
  <si>
    <t>13.41.1</t>
  </si>
  <si>
    <t>New work (two or more coats) over and including water 
thinnable priming coat with cement primer having VOC content 
less than 50 gram/litre</t>
  </si>
  <si>
    <t>13.85</t>
  </si>
  <si>
    <t>Applying priming coats with primer of approved brand and manufacture, 
having low VOC (Volatile Organic Compound ) content.</t>
  </si>
  <si>
    <t>13.85.3</t>
  </si>
  <si>
    <t>With water thinnable cement primer on wall surface having  VOC content less than 50 grams/litre</t>
  </si>
  <si>
    <t>13.45</t>
  </si>
  <si>
    <t>Finishing walls with textured exterior paint of required shade :</t>
  </si>
  <si>
    <t>13.45.1</t>
  </si>
  <si>
    <t>New work (Two or more coats applied @ 3.28 ltr/10 sqm) over and including priming coat of exterior primer applied @ 2.20kg/10 sqm</t>
  </si>
  <si>
    <t>13.47</t>
  </si>
  <si>
    <t>Finishing walls with Premium Acrylic Smooth exterior paint with Silicone additives of required shade:</t>
  </si>
  <si>
    <t>13.47.1</t>
  </si>
  <si>
    <t>New work (Two or more coats applied @ 1.43 ltr/10 sqm over and including priming coat of exterior primer applied @ 2.20 kg/10 sqm)</t>
  </si>
  <si>
    <t>13.62</t>
  </si>
  <si>
    <t xml:space="preserve">Painting with synthetic enamel paint of approved brand and manufacture 
of required colour to give an even shade </t>
  </si>
  <si>
    <t>13.62.1</t>
  </si>
  <si>
    <t>Two or more coats on new work over an under coat of suitable 
shade with ordinary paint of approved brand and manufacture</t>
  </si>
  <si>
    <t>13.80</t>
  </si>
  <si>
    <t>Providing and applying white cement based putty of average thickness 1 mm, of approved brand and manufacturer, over the plastered wall surface to prepare the surface even and smooth complete.</t>
  </si>
  <si>
    <t>Wall painting with premium acrylic emulsion paint of interior grade, having VOC (Volatile Organic Compound ) content less than 50 grams/ litre of approved brand and manufacture, including applying additional coats wherever required to achieve even shade and colour.</t>
  </si>
  <si>
    <t>13.83.2</t>
  </si>
  <si>
    <t xml:space="preserve"> Two coats</t>
  </si>
  <si>
    <t>16.89</t>
  </si>
  <si>
    <t>Providing and laying matt finished vitrified tile of size 300x300x9.8mm having water absorption less than 0.5% and conforming to IS: 15622 of approved make in all colours and shades in outdoor floors such as footpath, court yard, multi modals location etc., laid on 20mm thick base of cement mortar 1:4 (1 cement : 4 coarse sand) in all shapes &amp; patterns including grouting the joints with white cement mixed with matching pigments etc. complete as per direction of Engineer-in-Charge.</t>
  </si>
  <si>
    <t>Providing and fixing water closet squatting pan (Indian type W.C. pan ) with 100mm sand cast Iron P or S trap, 10 litre low level white P.V.C. flushing cistern, including flush pipe, with manually controlled device (handle lever) conforming to IS : 7231, with all fittings and fixtures complete including cutting and making good the walls and floors wherever required :</t>
  </si>
  <si>
    <t>17.1.1</t>
  </si>
  <si>
    <t>White Vitreous china Orissa pattern W.C. pan of size 580x440mm with integral type foot rests.</t>
  </si>
  <si>
    <t>Providing and fixing wash basin with C.I. brackets, 15 mm C.P. brass pillar taps,32 mm C.P. brass waste of standard pattern, including painting of fittings and brackets, cutting and making good the walls wherever require :</t>
  </si>
  <si>
    <t>17.7.3</t>
  </si>
  <si>
    <t>White Vitreous China Wash basin size 550x400 mm with a pair of 15 mm C.P. brass pillar taps.</t>
  </si>
  <si>
    <t>17.7.4</t>
  </si>
  <si>
    <t>White Vitreous China Flat back wash basin size 550x 400 mm with single 15 mm C.P. brass pillar tap</t>
  </si>
  <si>
    <t>17.10</t>
  </si>
  <si>
    <t>Providing and fixing Stainless Steel A ISI 304 (18/8) kitchen sink as per IS 13983 with C.I. brackets and stainless steel plug 40 mm including painting of fittings and brackets, cutting and making good the walls wherever required :</t>
  </si>
  <si>
    <t>17.10.1</t>
  </si>
  <si>
    <t>Kitchen sink with drain board</t>
  </si>
  <si>
    <t>17.10.1.3</t>
  </si>
  <si>
    <t>510x1040 mm bowl depth 200 mm</t>
  </si>
  <si>
    <t>Providing and fixing P.V.C. waste pipe for sink or wash basin including P.V.C. waste fittings complete.</t>
  </si>
  <si>
    <t>17.28.1</t>
  </si>
  <si>
    <t>Semi rigid pipe</t>
  </si>
  <si>
    <t>17.28.1.1</t>
  </si>
  <si>
    <t>32 mm dia.</t>
  </si>
  <si>
    <t>17.28.1.2</t>
  </si>
  <si>
    <t>40 mm dia</t>
  </si>
  <si>
    <t>Providing and fixing 600x450 mm beveled edge mirror of superior glass (of approved quality) complete with 6 mm thick hard board ground fixed to wooden cleats with C.P. brass screws and washers complete.</t>
  </si>
  <si>
    <t>Providing and fixing soil, waste and vent pipes:</t>
  </si>
  <si>
    <t>17.35.1.2</t>
  </si>
  <si>
    <t>Centrifugally cast -Spun, iron Socketed pipe as per IS - 3989</t>
  </si>
  <si>
    <t>Mtrs.</t>
  </si>
  <si>
    <t>17.35.2</t>
  </si>
  <si>
    <t>75 mm dia</t>
  </si>
  <si>
    <t>17.35.2.2</t>
  </si>
  <si>
    <t>Centrifugally cast (spun) iron socketed pipe as per IS: 3989.</t>
  </si>
  <si>
    <t>Providing and fixing M.S. holder-bat clamps of approved design to Sand Cast iron/cast iron (spun) pipe embedded in and including cement concrete blocks 10x10x10cm of 1:2:4 mix (1 cement : 2 coarse sand : 4 graded stone aggregate 20mm nominal size) including cost of cutting holes and making good the walls etc. :</t>
  </si>
  <si>
    <t>17.37.1</t>
  </si>
  <si>
    <t>For 100 mm dia pipe</t>
  </si>
  <si>
    <t>17.37.2</t>
  </si>
  <si>
    <t>For 75 mm dia pipe</t>
  </si>
  <si>
    <t>Providing and fixing bend of required degree with access door, insertion rubber washer 3 mm thick, bolts and nuts complete.</t>
  </si>
  <si>
    <t>17.38.1</t>
  </si>
  <si>
    <t>17.38.1.2</t>
  </si>
  <si>
    <t>Sand Cast Iron S&amp;S pipe as per IS- 3989</t>
  </si>
  <si>
    <t>17.38.2</t>
  </si>
  <si>
    <t>75 mm</t>
  </si>
  <si>
    <t>17.38.2.2</t>
  </si>
  <si>
    <t>Providing and fixing plain bend of required degree</t>
  </si>
  <si>
    <t>17.39.1</t>
  </si>
  <si>
    <t>17.39.1.2</t>
  </si>
  <si>
    <t>17.39.2</t>
  </si>
  <si>
    <t>17.39.2.2</t>
  </si>
  <si>
    <t>17.40</t>
  </si>
  <si>
    <t>Providing &amp; fixing heel rest sanitary bend -</t>
  </si>
  <si>
    <t>17.40.1</t>
  </si>
  <si>
    <t>17.40.1.2</t>
  </si>
  <si>
    <t>17.40.2</t>
  </si>
  <si>
    <t>17.40.2.2</t>
  </si>
  <si>
    <t>Providing &amp; fixing single equal plain junction of required degree with access door, insertion rubber washer 3 mm thick bolts and nuts complete.</t>
  </si>
  <si>
    <t>17.43.1</t>
  </si>
  <si>
    <t>100 x 100 x 100 mm</t>
  </si>
  <si>
    <t>17.43.1.2</t>
  </si>
  <si>
    <t>Sand Cast iron S&amp;S pipe as per IS-3989</t>
  </si>
  <si>
    <t>17.43.2</t>
  </si>
  <si>
    <t>75 x 75 x 75 mm</t>
  </si>
  <si>
    <t>17.43.2.2</t>
  </si>
  <si>
    <t>Providing and fixing terminal guard</t>
  </si>
  <si>
    <t>17.56.1</t>
  </si>
  <si>
    <t>17.56.1.2</t>
  </si>
  <si>
    <t>Sand Cast iron S&amp;S pipe - as per IS-3989</t>
  </si>
  <si>
    <t>17.56.2</t>
  </si>
  <si>
    <t>17.56.2.2</t>
  </si>
  <si>
    <t>17.57A</t>
  </si>
  <si>
    <t>Providing and fixing shielded coupling for Hubless centrifugally cast iron pipe</t>
  </si>
  <si>
    <t>17.57A.1</t>
  </si>
  <si>
    <t>17.57A.1.1</t>
  </si>
  <si>
    <t>SS 304 grade coupling with EPDM rubber gasket</t>
  </si>
  <si>
    <t>17.57A.2</t>
  </si>
  <si>
    <t>17.57A.2.1</t>
  </si>
  <si>
    <t>17.60</t>
  </si>
  <si>
    <t>Providing and fixing trap of self cleansing design with screwed down or hinged grating with or without vent arm complete, including cost of cutting and making good the walls and floors :</t>
  </si>
  <si>
    <t>17.60.2</t>
  </si>
  <si>
    <t>100 mm inlet and 75 mm outlet</t>
  </si>
  <si>
    <t>17.60.2.3</t>
  </si>
  <si>
    <t>Hubless centrifugally cast (spun) iron epoxy coated inside &amp; outside as per IS:15905</t>
  </si>
  <si>
    <t>Painting sand cast iron/ centrifugally cast (spun) iron soil, waste vent pipes and fittings with two coats of synthetic enamel paint of any colour such as chocolate grey, or buff etc. over a coat of primer (of approved quality) for new work :</t>
  </si>
  <si>
    <t>17.65.1</t>
  </si>
  <si>
    <t>100 mm dia. Pipe</t>
  </si>
  <si>
    <t>17.65.2</t>
  </si>
  <si>
    <t>75 mm dia. Pipe</t>
  </si>
  <si>
    <t>17.70</t>
  </si>
  <si>
    <t>Providing and fixing PTMT Bottle Trap for Wash basin and sink.</t>
  </si>
  <si>
    <t>17.70.1</t>
  </si>
  <si>
    <t>Bottle trap 31mm single piece moulded with height of 270mm, effective length of tail pipe 260mm from the centre of the waste coupling 77mm breadth with 25mm minimum water seal, weighing not less than 260gms.</t>
  </si>
  <si>
    <t>17.70.2</t>
  </si>
  <si>
    <t>Bottle trap 38mm single piece moulded with height of 270mm, effective length of tail pipe 260mm from the centre of the waste coupling 77mm breadth with 25mm minimum water seal, weighing not less than 263gms.</t>
  </si>
  <si>
    <t xml:space="preserve"> </t>
  </si>
  <si>
    <t>17.73</t>
  </si>
  <si>
    <t>Providing and fixing PTMT towel rail complete with brackets fixed to wooden cleats with CP brass screws with concealed fittings arrangement of approved quality and colour.</t>
  </si>
  <si>
    <t>17.73.2</t>
  </si>
  <si>
    <t>600mm long towel rail with total length of 645mm, width 78mm and effective height of 88mm, weighing not less than 190gms.</t>
  </si>
  <si>
    <t>Providing and fixing PTMT shelf 440 mm long, 124 mm width and 36 mm height of approved quality and colour, weighing not less than 300 gms.</t>
  </si>
  <si>
    <t>17.78</t>
  </si>
  <si>
    <t>Providing and fixing white vitreous china extended wall mounting water closet of size 780x370x690 mm of approved shape including providing &amp; fixing white vitreous china cistern with dual flush fitting, of flushing capacity 3 litre/ 6 litre (adjustable to 4 litre/ 8 litres), including seat cover, and cistern fittings, nuts, bolts and gasket etc complete.</t>
  </si>
  <si>
    <t>GROUP: Water Supply</t>
  </si>
  <si>
    <t>18.7.3</t>
  </si>
  <si>
    <t>25 mm nominal outer dia Pipes</t>
  </si>
  <si>
    <t>18.7.4</t>
  </si>
  <si>
    <t>32 mm nominal outer dia Pipes</t>
  </si>
  <si>
    <t>101</t>
  </si>
  <si>
    <t>18.8.2</t>
  </si>
  <si>
    <t>20 mm nominal outer dia Pipes</t>
  </si>
  <si>
    <t>18.8.3</t>
  </si>
  <si>
    <t>102</t>
  </si>
  <si>
    <t>18.9.3</t>
  </si>
  <si>
    <t>18.9.4</t>
  </si>
  <si>
    <t>18.9.6</t>
  </si>
  <si>
    <t>50 mm nominal outer dia Pipes</t>
  </si>
  <si>
    <t xml:space="preserve">18.9.8 </t>
  </si>
  <si>
    <t>80 mm nominal inner dia Pipes</t>
  </si>
  <si>
    <t>Providing and fixing gun metal gate valve with C.I. wheel of approved quality (screwed end) :</t>
  </si>
  <si>
    <t>18.17.1</t>
  </si>
  <si>
    <t>25 mm nominal bore</t>
  </si>
  <si>
    <t>18.17.2</t>
  </si>
  <si>
    <t>32 mm nominal bore.</t>
  </si>
  <si>
    <t>18.17.4</t>
  </si>
  <si>
    <t>50 mm nominal bore</t>
  </si>
  <si>
    <t xml:space="preserve">18.17.6 </t>
  </si>
  <si>
    <t>80 mm nominal bore</t>
  </si>
  <si>
    <t>Providing and fixing ball valve (brass) of approved quality, High or low pressure, with plastic floats complete :</t>
  </si>
  <si>
    <t>18.18.3</t>
  </si>
  <si>
    <t>25 mm diameter nominal bore</t>
  </si>
  <si>
    <t>Providing and fixing gun metal non- return valve of approved quality (screwed end) :</t>
  </si>
  <si>
    <t>18.19.4.1</t>
  </si>
  <si>
    <t>Horizontal 50 mm nominal bore</t>
  </si>
  <si>
    <t>18.19.6.1</t>
  </si>
  <si>
    <t>Horizontal 80 mm nominal bore</t>
  </si>
  <si>
    <t>Providing and fixing brass ferrule with C.I. mouth cover including boring and tapping the main :</t>
  </si>
  <si>
    <t>18.20.3</t>
  </si>
  <si>
    <t>Providing and fixing uplasticised PVC connection pipe with brass unions :</t>
  </si>
  <si>
    <t>18.21.2</t>
  </si>
  <si>
    <t>45 cm length</t>
  </si>
  <si>
    <t>18.21.2.1</t>
  </si>
  <si>
    <t>15 mm nominal bore</t>
  </si>
  <si>
    <t>Providing and fixing C.P. brass shower rose with 15 or 20 mm inlet :</t>
  </si>
  <si>
    <t>18.22.2</t>
  </si>
  <si>
    <t>150 mm diameter</t>
  </si>
  <si>
    <t>Providing and fixing G.I. Union in G.I. pipe including cutting and threading the pipe and making long screws etc. complete (New work)</t>
  </si>
  <si>
    <t>18.46.3</t>
  </si>
  <si>
    <t>18.46.4</t>
  </si>
  <si>
    <t>32 mm nominal bore</t>
  </si>
  <si>
    <t>18.46.6</t>
  </si>
  <si>
    <t>18.46.8</t>
  </si>
  <si>
    <t>Providing and placing on terrace (at all floor levels) polyethylene water storage tank, IS : 12701 marked, with cover and suitable locking arrangement and making necessary holes for inlet, outlet and overflow pipes but without fittings and the base support for tank.</t>
  </si>
  <si>
    <t>18.48A</t>
  </si>
  <si>
    <t>Circular tank</t>
  </si>
  <si>
    <t xml:space="preserve">per litre </t>
  </si>
  <si>
    <t>Providing and fixing C.P. brass bib cock of approved quality conforming to IS:8931</t>
  </si>
  <si>
    <t>18.49.1</t>
  </si>
  <si>
    <t>Providing and fixing C.P. brass long body bib cock of approved quality conforming to IS standards and weighing not less than 690 gms.</t>
  </si>
  <si>
    <t>18.51.1</t>
  </si>
  <si>
    <t>Providing and fixing C.P. brass stop cock (concealed) of standard design and of approved make conforming to IS:8931.</t>
  </si>
  <si>
    <t>18.52.1</t>
  </si>
  <si>
    <t>Providing and fixing C.P. brass angle valve for basin mixer and geyser points of approved quality conforming to IS:8931</t>
  </si>
  <si>
    <t>18.53.1</t>
  </si>
  <si>
    <t>Providing and fixing C.I. double acting air valve of approved quality with bolts, nuts, rubber insertions etc. complete (The tail pieces, tapers etc if required will be paid separately) :</t>
  </si>
  <si>
    <t>18.59.1</t>
  </si>
  <si>
    <t>50 mm dia.</t>
  </si>
  <si>
    <t>18.59.2</t>
  </si>
  <si>
    <t>80 mm dia.</t>
  </si>
  <si>
    <t>GROUP: ROAD AND DRAINAGE</t>
  </si>
  <si>
    <t>Preparation and consolidation of sub grade with power road roller of 8 to12 tonne capacity after excavating earth to an average of 22.5 cm depth, dressing to camber and consolidating with road roller including making good the undulations etc. and re-rolling the sub grade and disposal of surplus earth with lead upto 50 metres.</t>
  </si>
  <si>
    <t>Supplying and stacking at site.</t>
  </si>
  <si>
    <t>16.3.1</t>
  </si>
  <si>
    <t>90 mm to 45 mm Size stone aggregate</t>
  </si>
  <si>
    <t>cum</t>
  </si>
  <si>
    <t>16.3.2</t>
  </si>
  <si>
    <t xml:space="preserve">63 mm to 45 mm size stone aggregate </t>
  </si>
  <si>
    <t>16.3.6</t>
  </si>
  <si>
    <t>Stone Screenings 13.2mm nominal size (type A)</t>
  </si>
  <si>
    <t>16.3.10</t>
  </si>
  <si>
    <t>Moorum</t>
  </si>
  <si>
    <t>Laying, spreading and compacting stone aggregate of specified sizes to WBM specifications in uniform thickness, hand picking, rolling with 3 wheeled road / vibratory roller 8-10 tonne capacity in stages to proper grade and camber, applying and brooming requisite type of screening / binding material to fill up interstices of coarse aggregate, watering and compacting to the required density .</t>
  </si>
  <si>
    <t>Providing and fixing in position pre-moulded joint filler in expansion joints.</t>
  </si>
  <si>
    <t>per cm
 depth per
cm width
per m length</t>
  </si>
  <si>
    <t>Providing and laying in position bitumen hot sealing compound for expansion joints etc.</t>
  </si>
  <si>
    <t>16.46.1</t>
  </si>
  <si>
    <t>Using grade 'A' sealing compound</t>
  </si>
  <si>
    <t>Providing and laying factory made chamfered edge Cement Concrete paver blocks In foot path, park &amp; lawns driveway or light &amp; traffic parking etc. of required strength, thickness &amp; size/ shape, made by table vibratory method using PU mould, laid in required colour &amp;
pattern over 50mm thick compacted bed of course sand, compacting and proper embedding/laying of inter locking paver blocks into the sand bedding layer through vibratory compaction by using plate vibrator, filling the joints with sand and cutting of paver blocks as per required size and pattern, finishing and sweeping extra sand, all complete as per manufacturer's specifications &amp; direction of Engineerin-Charge.</t>
  </si>
  <si>
    <t>16.91.1</t>
  </si>
  <si>
    <t>60mm thick Cement concrete paver block of M-35 grade with approved colour, design &amp; pattern.</t>
  </si>
  <si>
    <t>19.6.2</t>
  </si>
  <si>
    <t>150 mm dia. R.C.C. pipe</t>
  </si>
  <si>
    <t>GROUP: SEWERAGE -DRAINAGE,</t>
  </si>
  <si>
    <t>19.1.1</t>
  </si>
  <si>
    <t>100 mm diameter</t>
  </si>
  <si>
    <t>Providing and laying cement concrete 1:5:10 (1 cement : 5 coarse sand : 10 graded stone aggregate 40 mm nominal size) all-round S.W. pipes including bed concrete as per standard design:</t>
  </si>
  <si>
    <t>19.2.1</t>
  </si>
  <si>
    <t>100 mm diam. S.W pipe</t>
  </si>
  <si>
    <t>150 mm diam. RCC pipe</t>
  </si>
  <si>
    <t>Filling the gap in between aluminium frame &amp; adjacent RCC/ Brick/ Stone work by providing weather silicon sealant over backer rod of approved quality as per architectural drawings and direction of Engineer-in-charge complete.</t>
  </si>
  <si>
    <t>21.8.1</t>
  </si>
  <si>
    <t>Upto 5mm depth and 5 mm width</t>
  </si>
  <si>
    <t>21.1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</si>
  <si>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</si>
  <si>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</si>
  <si>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</si>
  <si>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21.1.1.1</t>
  </si>
  <si>
    <t>Anodised aluminium (anodised transparent or dyed to required shade according to IS: 1868, Minimum anodic coating of grade AC 15)</t>
  </si>
  <si>
    <t>Providing and laying water proofing treatment in sunken portion of WCs, bathroom etc., by applying cement slurry mixed with water proofing cement compound consisting of applying : a) First layer of slurry of cement @ 0.488 kg/sqm mixed with water proofing cement compound @ 0.253 kg/sqm.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</si>
  <si>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22.7</t>
  </si>
  <si>
    <t>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 charge.
(d) Finishing the surface with 20 mm thick jointless cement mortar of mix 1:4 (1 cement :4 coarse sand) admixed with water proofing compound conforming to IS : 2645 and approved by Engineerin- 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 :</t>
  </si>
  <si>
    <t>22.7.1</t>
  </si>
  <si>
    <t>With average thickness of 120 mm and minimum thickness at khurra as 65 mm.</t>
  </si>
  <si>
    <t>23.6</t>
  </si>
  <si>
    <t>Supplying, filling, spreading &amp; leveling gravels of size range 5 mm to 10 mm, in the recharge pit, over the existing layer of boulders, in required thickness, for all leads &amp; lifts, all complete as per direction of Engineer-in-charge.</t>
  </si>
  <si>
    <t>GROUP: DEMOLISHING AND DISMANTLING WORK</t>
  </si>
  <si>
    <t>15.3</t>
  </si>
  <si>
    <t>Demolishing R.C.C. work manually/ by mechanical means including stacking of steel bars and disposal of unserviceable material within 50 metres lead as per direction of Engineer - in- charge.</t>
  </si>
  <si>
    <t>15.7</t>
  </si>
  <si>
    <t>Demolishing brick work manually/ by mechanical means including stacking of serviceable material and disposal of unserviceable material within 50 metres lead as per direction of Engineer-in-charge.</t>
  </si>
  <si>
    <t>15.7.4</t>
  </si>
  <si>
    <t>In cement mortar</t>
  </si>
  <si>
    <t>15.12</t>
  </si>
  <si>
    <t>Dismantling doors, windows and clerestory windows (steel or wood) shutter including chowkhats, architrave, holdfasts etc. complete and stacking within 50 metres lead :</t>
  </si>
  <si>
    <t>15.12.1</t>
  </si>
  <si>
    <t>Of area 3 sq. metres and below</t>
  </si>
  <si>
    <t>15.12.2</t>
  </si>
  <si>
    <t>Of area beyond 3 sq. metres</t>
  </si>
  <si>
    <t>15.44</t>
  </si>
  <si>
    <t>Dismantling G.I. pipes (external work) including excavation and refilling trenches after taking out the pipes, manually/ by mechanical means including stacking of pipes within 50 metres lead as per direction of Engineer-in-charge :</t>
  </si>
  <si>
    <t>15.44.1</t>
  </si>
  <si>
    <t>15 mm to 40 mm nominal bore</t>
  </si>
  <si>
    <t>15.44.2</t>
  </si>
  <si>
    <t>Above 40 mm nominal bore</t>
  </si>
  <si>
    <t>14.79</t>
  </si>
  <si>
    <t>Disconnecting damaged overhead/terrace PVC water storage tank of any size from water supply line and removing from the terrace including shifting at ground level as per direction
of Engineer-in- charge.</t>
  </si>
  <si>
    <t>15.25</t>
  </si>
  <si>
    <t>Dismantling stone slab flooring laid in cement mortar including stacking of serviceable material and disposal of unserviceable material within 50 metres lead.</t>
  </si>
  <si>
    <t>15.57</t>
  </si>
  <si>
    <t>Dismantling aluminium/ Gypsum partitions, doors, windows, fixed glazing and false ceiling including disposal of unserviceable surplus material and stacking of serviceable material with in 50 meters lead as directed by Engineer-in-charge.</t>
  </si>
  <si>
    <t>15.60</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</si>
  <si>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</si>
  <si>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 complete at all levels. (Note : window sill also included in this item)</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</si>
  <si>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</si>
  <si>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</si>
  <si>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Charge.External work</t>
  </si>
  <si>
    <t xml:space="preserve">NON-SCHEDULE ITEMS </t>
  </si>
  <si>
    <t>Masonry work with Fly Ash bricks of average compressive strength of 50Kg/cm2 in foundation and plinth level in cement mortar 1:6 (1 cement :6coarse sand).</t>
  </si>
  <si>
    <t>Masonry work with Fly Ash bricks of average compressive strength of 50 Kg/cm2 in superstructure above plinth level upto floor V level in all shapes and sizes in cement mortar 1:6 (1 cement:6coarse sand).</t>
  </si>
  <si>
    <t>Half brick masonary with Fly Ash bricks of average compressive strength of 50 Kg/cm2 in super structure above plinth level upto floor V level in cement mortar 1:4 (1 cement : 4 coarse sand)</t>
  </si>
  <si>
    <t>NS-4</t>
  </si>
  <si>
    <t>Providing and fixing wooden moulded beading to doors and window frames with iron screws, plugs and priming coat on unexposed surface etc. complete.</t>
  </si>
  <si>
    <t>2nd Class teak wood</t>
  </si>
  <si>
    <t>20 X 20 mm</t>
  </si>
  <si>
    <t>NS-5</t>
  </si>
  <si>
    <t xml:space="preserve">Providing &amp; fixing stainless steel jali (grating) with or without hole for waste pipe for floor/Nahani trap instead of SCI/CI grating as per trap item 100 mm dia weight not less than 100 gms. </t>
  </si>
  <si>
    <t>NS-6</t>
  </si>
  <si>
    <t>Providing and fixing wire gauge shutters using  Stainless steel wire guage (Grade-304) aperture 1.4 mm and 0.50 mm dia wire for doors, windows and clerestory windows with hinges and necessary screws: -</t>
  </si>
  <si>
    <t>35 mm thick shutters.</t>
  </si>
  <si>
    <t>With ISI marked stainless steel butt hinges of required size.</t>
  </si>
  <si>
    <t>Second class teak wood.</t>
  </si>
  <si>
    <t>NS-7</t>
  </si>
  <si>
    <t xml:space="preserve">Providing &amp; laying in sunken floor upto floor V level lime concrete with graded brick aggregate 40 mm nominal size and 50 % mortar comprising of 1 lime putty:2 surkhi. </t>
  </si>
  <si>
    <t>NS-8</t>
  </si>
  <si>
    <t xml:space="preserve">Providing &amp; fixing rubber shock absorbers of minimum 25 mm dia and 40 mm length to be fixed on back side of door including screws etc. all complete. </t>
  </si>
  <si>
    <t>No.</t>
  </si>
  <si>
    <t>NS-9</t>
  </si>
  <si>
    <t>Constructing brick masonry manhole in cement mortar 1:4 (1 cement: 4 coarse sand) with RCC top slab with 1:2:4 mix (1 cement:2 coarse sand:4 graded stone aggregate 20 mm nominal size) foundation concrete 1:4:8 (1 cement:4 coarse sand:8 graded stone aggregate 40mm nominal size) inside plastering 12mm thick with cement morter 1:3(1 cement :3coarse sand) finished with a floating coat of neat cement and makig channel in cement concrete 1:2:4 (1 cement : 2 coarse sand :4 graded stone aggregate 20 mm nominal size) finished with a floating coat of neat cement complete as per standard design of CPWD. (Excavation and External Plaster shall be paid separately)</t>
  </si>
  <si>
    <t>(A)</t>
  </si>
  <si>
    <t>Inside size 90 x 80 cm and 45 cm deep including CI cover with frame (light duty) 455mm x 610 mm internal dimensions total wt. of cover and frame to be not less than 38 kg. (wt. of the cover 23 kg and wt. of the frame 15 kg.)- With Fly Ash bricks of average compressive strength of 50 Kg/cm2</t>
  </si>
  <si>
    <t>(B)</t>
  </si>
  <si>
    <t>Inside size 120X90 cm and 90cm deep including C.I. Cover with frame (medium duly) 500mm internal dimensions, total weight of cover and frame to be not less than 116 Kg (weight of cover 58 Kg and and weight of frame 58 Kg) - With Fly Ash bricks of average compressive strength of 50 Kg/cm2</t>
  </si>
  <si>
    <t>NS-10</t>
  </si>
  <si>
    <t xml:space="preserve">Extra for depth for manholes </t>
  </si>
  <si>
    <t xml:space="preserve">Size 90cm x 80 cm with Fly Ash bricks of average compressive strength of 50Kg/cm2. </t>
  </si>
  <si>
    <t>Size 120cm x 90 cm with Fly Ash bricks of average compressive strength of 50Kg/cm2.</t>
  </si>
  <si>
    <t>NS-11</t>
  </si>
  <si>
    <t>Constructing masonry chamber 30 x 30 x 50 cm inside with 50 class designation brick work in cement mortar 1:5 (1 cement: 5fine sand), for stop cock with CI surface box 100 mm x 100 mm x 75 mm (inside) with hinged cover fixed in RCC top slab 1:2:4 (1 cement :2 couse sand :  graded stone aggregate 20 mm nominal size) necessary excavation, foundation concrete 1:5:10(1 cement :2 fine sand : 10  graded stone aggregate 40 mm nominal size) and inside plastering with cement morter 1:3 (1 cement :3 course sand) 12 mm thick finished with a floating coat of neat cement complete as per standard design of CPWD. (Excavation and External Plaster shall be paid separately)</t>
  </si>
  <si>
    <t>With Fly Ash bricks of average compressive strength of 50 Kg/ cm2</t>
  </si>
  <si>
    <t>NS-12</t>
  </si>
  <si>
    <t>Providing &amp; fixing square - mouth SW gully trap grade A complete with CI grating brick masonry chamber with water tight CI cover with frame of 300 x 300 mm size (inside). The weight of cover to be not less than 4.50 kg &amp; frame to be not less than 2.70 kg as per standerd design of CPWD. (Excavation shall be paid separately)</t>
  </si>
  <si>
    <t xml:space="preserve">180 x 150 mm size P type </t>
  </si>
  <si>
    <t>With Fly Ash bricks of average compressive strength of 50 Kg/cm2</t>
  </si>
  <si>
    <t>NS-13</t>
  </si>
  <si>
    <t xml:space="preserve">Providing and fixing under counter storage in kitchen about 500 to 600mm deep with drawers on top with telescopic channels and openable shutters below made out of 18 mm. thk BWP ply board at end verticals, top, bottom, shutters, partition etc complete as per approved drawing. The rear side of the unit shall be made with 6mm thk Commercial ply board,which shall have synthetic enamel paint over primer coat on the rear face. Inner surface of the storage cabinet shall be finished with 0.8mm thk approved laminate. The exterior face of the storage unit shall be finished with 1 mm thk laminate as approved by Engineer-in- charge. All handles shall be 125mm of  brass. </t>
  </si>
  <si>
    <t>The unit shall have necessary fittings such as tower bolts, magnetic catcher etc. wherever required etc complete. All wood-work, BWP ply board  &amp; frames to have coat of anti termite of approved make before lamination / veneering. Rates include teak wood lipping, moulding, lamination, all hardware etc required for complete execution of work. Nothing extra shall be payable on this account. (Front face shall be measured for payment)</t>
  </si>
  <si>
    <t>Sqm</t>
  </si>
  <si>
    <t>NS-14</t>
  </si>
  <si>
    <t>Providing and fixing over head storage in kitchen about 350 to 400mm deep and 600mm high with openable shutters and partitions made out of 18 mm. thk BWP ply board at end verticals, top, bottom, shutters, partition etc complete. The rear side of the unit shall be made with 6mm thk Commercial ply board ,which shall have synthetic enamel paint over primer coat on the rear face. Inner surface of the storage cabinet shall be finished with 0.8mm thk approved laminate. The exterior face of the storage unit shall be finished with 1 mm thk laminate as approved by Engineer-in-charge. All handles shall be 125mm of  brass.</t>
  </si>
  <si>
    <t xml:space="preserve"> The unit shall have necessary fittings such as tower bolts, magnetic catcher etc. wherever required etc complete. All wood-work, BWP ply board  &amp; frames to have coat of anti termite of approved make before lamination / veneering. Rates include teak wood lipping, moulding, lamination, all hardware etc required for complete execution of work. Nothing extra shall be payable on this account. (Front face shall be measured for payment)</t>
  </si>
  <si>
    <t>NS-15</t>
  </si>
  <si>
    <t xml:space="preserve">Providing and fixing  wardrobes about 600 mm deep as per approved drawing is made out of 18 mm. thk Commercial board at end verticals, top and bottom, shutters, partition etc complete. The rear side of the unit shall be made with 6mm thk commercial ply , which shall have synthetic enamel paint over primer coat on rear face. Inner surface of the wardrobes shall be finished with 0.8mm thk approved laminate. The horizontal partition shall be of removable type fixed with necessary SS fittings and hardware. The exterior face of the cupboard shall be finished with 1 mm approved laminates. Each shutters shall have full height SS piano type hinges.  The handles shall be 125mm of powder coated brass. The unit shall have necessary fittings such as tower bolts, 4 lever CB locks, SS hanger rod, magnetic catchers etc complete. All wood-work, commercial boards/ply to have coat of anti termite of approved make before  lamination. Rate is inclusive of all materials, teak wood lippings, T&amp;P, taxes etc. complete. Wardrobes shall be provided with 125 micron polythene sheets on surface touching to wall surfaces.(Front face shall be measured for payment) </t>
  </si>
  <si>
    <t>16</t>
  </si>
  <si>
    <t>NS-16</t>
  </si>
  <si>
    <t xml:space="preserve">Installation &amp; Commissioning of FRP tank of Package Sewage Treatment Plant &amp; Treated Water Storage tank
Scope of work includes installation,testing and commissioning of 20 KLD FRP tank and 10 KL treated Water Storage Tank (supplied under Item No: 20 &amp; 21) as per the drawing and size of the tank. The Tank should be laid at an adequate depth below the sewage pipe at the site. The tank shall be installed exactly as per the approved installation drawing issued by the FRP Tank manufacturer. (Excavation &amp; Construction of 3-4 manhole chambers above the tank shall be paid extra through other items). Rate to include installation as per manufacturer drawing  complete job. Scope also includes providing and fixing of required no. of FRP straps, Turn Buckles, MS Wire rope, Eye bolts, adequate no. of Concrete dead man as per installation requirement. Scope of work includes providing and fixing 2" PVC Air vent nozzle as per requirement and manufacturer supplied Manhole covers. Scope also includes the pump electrical connections and piping uptil an advised point outside the tank. </t>
  </si>
  <si>
    <t>17</t>
  </si>
  <si>
    <t>NS-17</t>
  </si>
  <si>
    <t xml:space="preserve">Providing and Fixing wooden flooring of  8mm thick AC 4 Pergo- Living Expression premium range or equivalent with laminated texture finish of approved shade including pergo make sub base of 2mm thick made up of ufoam. Installation complete in all respect including door profile, skirting  </t>
  </si>
  <si>
    <t>18</t>
  </si>
  <si>
    <t>NS-18</t>
  </si>
  <si>
    <t xml:space="preserve">Supplying and filling in foundation, plinth and floors with good quality moorum in layers of 20 cm each including watering, cmpaction and its transportation by mechanical/manual means with all leads and lifts ttc complete. (Compacted volume of murum shall be measured and paid)  </t>
  </si>
  <si>
    <t>19</t>
  </si>
  <si>
    <t>NS-19</t>
  </si>
  <si>
    <t>Providing and fixing polythene sheet of 125 micron below RCC as directed by Engineer-in-charge.</t>
  </si>
  <si>
    <t>NS-20</t>
  </si>
  <si>
    <t xml:space="preserve">FRP base Packaged Sewage Treatment Plant of Capacity 20 KLD-
Supply of Package Sewage Treatment Plant System of Capacity 20 KLD including all electrical work. (Electrical cable upto 10 mtr. And extra piping etc upto 10.0 mtr. length as per site condition is also included in the rates). Complete package of 20 KLD STP shall be in three zones housed in one FRP tanks (a) Septic tank / Solid Seperation Zone (b) Fixed film aeration zone and (c) Sedimentation zone, all zones separated through FRP wall. The tank should be of size: length ranging from 6.0m - 7.0 m &amp; Diameter ranging from 2.3m to 2.6 m. The FRP tank should be manufactured from Isothelic  unsaturated polyester resin and glass fibre and should be of min wall thickness of 6.3mm. The tank should not buckle or rupture/deform with a minimum Load 2.25 meters of wet soil cover. Scope of item includes supply of 1 no. Sludge Removal Submersible pump of Kirloskar / GLS / AMU/ Equivalent approved make of capacity - 9.0 cum/hr &amp; 1 HP. Rate further to include providing of 2 nos twin lobe blowers of 2 HP capacity motor (USHA/ EVEREST/Airvak  Equivalent make) for working pressure of 0.3 kg/cm2, job includes providing 3" blower pipe to connect the blower to the aeration zone. Job also includes supply of 2 no 1 HP submersible pump (Kirloskar / GLS/AMU/Equivalent ) for pumping treated water. Supply of weather proof control panel of adequate size and gauge as per manufacturer/ EIC approved specification to operate pumps and blowers. The entire STP system to be guaranteed for a period of 12 month from the date of commissioning. </t>
  </si>
  <si>
    <t>NS-21</t>
  </si>
  <si>
    <t xml:space="preserve">Treated Water Storage Tank-  10 KL
Supplying of FRP base treated water storage tank shall be provided for the storage of final treated water. The tank should be of size: length ranging from 4.0m - 5.0 m &amp; Diameter ranging from 1.8 m to 2.0 m. The FRP tank should be manufactured from Isothelic  unsaturated polyester resin and glass fibre and should be of min wall thickness of 6.3mm. The tank should not buckle or rupture/deform with a minimum Load 2.25 meters of wet soil cover. </t>
  </si>
  <si>
    <t>PART-C</t>
  </si>
  <si>
    <t>Electrical Items</t>
  </si>
  <si>
    <t xml:space="preserve">Internal Electrification Works of  D-Type -01, C- Type -04 nos, B3 Type - 04 nos and B2-12 nos quarter at Padghe  substation Township </t>
  </si>
  <si>
    <t>A</t>
  </si>
  <si>
    <t>MAIN CIRCUIT WIRING:   From MDB Panel / Meter Panel  To  SDBs 
(Ground Floor)</t>
  </si>
  <si>
    <t>Supply, laying, installation towards main circuit wiring from Meter Panel / MDB to respective SDBs as per the drawing, interior layout, site conditions in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complete for the following :-</t>
  </si>
  <si>
    <t>4X6 sq.mm + 2 X 4 sq. mm(green)  PVC insulated Copper Conductor Multistrand wire, Mains wiring For Meter panel as per the direction of engg-in-charge</t>
  </si>
  <si>
    <t>Mtrs</t>
  </si>
  <si>
    <t>2X6 sq.mm + 1 X 4 sq. mm(green) PVC insulated Copper Conductor Multistrand wire, Mains wiring from Meter panel to RCCB of SDB as per single line drawing, site condition  and Direction of engg-in-charge</t>
  </si>
  <si>
    <t>B</t>
  </si>
  <si>
    <t>SUB CIRCUIT WIRING  - from SDBs to Switchboards ; 6A power sockets ;  16A &amp; 25A Power sockets &amp;  Weather proof power sockets  :-</t>
  </si>
  <si>
    <t>Supply, laying, installation towards sub circuit wiring from SDBs(Ground floor ) to Switchboards; 6A; 16A &amp; 25A Power sockets as per the drawing, interior layout, site condition in separate individual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complete for the following :-</t>
  </si>
  <si>
    <t>SDB to Switch Board to  AC Switch Sockets Point and Power Points :-</t>
  </si>
  <si>
    <t>Main with 2x4 Sq.mm and earth wire  2.5 sq.mm FR PVC Copper conductor Multistrand wires in PVC Conduit  as per the technical specification.</t>
  </si>
  <si>
    <t>SDB to Switchboards and Switchboard to Switchboard :-</t>
  </si>
  <si>
    <t>Main with 2x 2.5 Sq.mm and earth wire 1.5 sq.mm FR PVC Copper conductor Multistrand wires in PVC Conduit  as per the technical specification.</t>
  </si>
  <si>
    <t>C</t>
  </si>
  <si>
    <t>POINT WIRING :- (From switchboard to individual light points / street light  point / ceiling fan point / Ex-fan points):-</t>
  </si>
  <si>
    <t>Supply, laying and installation towards point wiring with 1.5sq.mm (for phase, neutral &amp; earth ) 1100V PVC insulated copper conductor multistrand  FR type wires (ISI approved) in recessed medium gauge PVC conduit (ISI approved) as per the drawing, interior layout, site condition including supply of conduit, associated conduit accessories, wires and other materials required as per technical specification and as per direction of engg-in-charge (Conduits to be laid in columns, beams, slabs before concreting in walls and before or after the walls are raised as required by structural restraint) complete for the following :-</t>
  </si>
  <si>
    <t>From Switchboard to Light point / Ceiling fan / Exhaust fan / Bell Point / 6 A Switch Sockets :-</t>
  </si>
  <si>
    <t>Main with 2x1.5 Sq.mm and earth wire  1.5 sq.mm FR PVC Copper conductor Multistrand wires in PVC Conduit  as per the technical specification.</t>
  </si>
  <si>
    <t>D</t>
  </si>
  <si>
    <t>MODULAR SWITCHES, BOXES, COVER PLATES FOR LIGHT, CEILING FAN, BELL POINTS, BELL STATION, 6A SWITCH SOCKET  &amp; 15A POWER SOCKETS.</t>
  </si>
  <si>
    <t>Supply, installation, testing and commissioning of wiring accessories of approved ISI/CE certified make modular range such as modular switches, switch socket outlets, power sockets,  etc. for the following with suitable mounting plates &amp; boxes (modular range) in the required configuration as per the interior layout and direction of engg-in-charge</t>
  </si>
  <si>
    <t>10A single pole, 1way switch for light and for 6A power points of ISI mark approved make.</t>
  </si>
  <si>
    <t>Nos.</t>
  </si>
  <si>
    <t>10A single pole, 2 way switch for ceiling fan and light  of ISI mark approved make.</t>
  </si>
  <si>
    <t>Nos</t>
  </si>
  <si>
    <t>6A, Multipin 5/6  Socket of ISI mark approved make.</t>
  </si>
  <si>
    <t>16 &amp; 6A ,6 pin heavy duty Socket with independent switch along with indicator of ISI mark approved make.</t>
  </si>
  <si>
    <t>20 A , Single pole, 1 way switch of ISI mark approved make for  with Indicator for Geysers and Heater.</t>
  </si>
  <si>
    <t>16 A , Multipin 5/6 pin  Socket of ISI mark approved make for  with Indicator for Geysers and Heater.</t>
  </si>
  <si>
    <t>32A Switch and 20 A Socket for AC unit of ISI mark approved make.</t>
  </si>
  <si>
    <t>Electronic regulator (Step type) for ceiling fan / Wall mounting fan of ISI mark approved make.</t>
  </si>
  <si>
    <t>T.V socket single outlet of ISI mark approved make.</t>
  </si>
  <si>
    <t>10A one way bell push with indicator of ISI mark approved make.</t>
  </si>
  <si>
    <t>Musical door bell of ISI mark approved make.</t>
  </si>
  <si>
    <t>Concealed type modular switch box with double mounting plate for 1/2 module of ISI mark approved make.</t>
  </si>
  <si>
    <t>Concealed type modular switch box with double mounting plate for 3 module of ISI mark approved make.</t>
  </si>
  <si>
    <t>Concealed type modular switch box with double mounting plate for 4 module of ISI mark approved make.</t>
  </si>
  <si>
    <t>Concealed type modular switch box with double mounting plate for 6 module of ISI mark approved make.</t>
  </si>
  <si>
    <t>Concealed type modular switch box with double mounting plate for 8 module of ISI mark approved make.</t>
  </si>
  <si>
    <t>Concealed type modular switch box with double mounting plate for 12 module of ISI mark approved make.</t>
  </si>
  <si>
    <t>E</t>
  </si>
  <si>
    <t>WIRING,SOCKET AND J. BOX FOR TELEPHONE POINT :-</t>
  </si>
  <si>
    <t>Supply, laying &amp; installation towards telephone point wiring including supply of medium gauge PVC conduit (ISI approved),  PVC insulated 2 pair of 0.55 mm dia. electrolytic tinned copper wire in a separate PVC conduit from the telephone tag block(EPABX) to individual( telephone outlet point as per the drawing, site condition including its associated accessories and others of the following :-</t>
  </si>
  <si>
    <t>Supply and Erection of 20 MM Conduits with required associated accessories.</t>
  </si>
  <si>
    <t>Supply and  Erection of Telephone cable 2 pair with 0.5 mm dia of ISI mark approved make.</t>
  </si>
  <si>
    <t>Telephone socket one gang with safety shutter of ISI mark approved make.</t>
  </si>
  <si>
    <t>Supply, Erection and Commissing of Junction Box suitable for 20 Pair tag blocks in 2 nos  of 10 pair krone, disconnector type, complete with metal enclosure powder coated, krone tag block mounting arrangement of ITI approved make or eqvt. make.</t>
  </si>
  <si>
    <t>Set</t>
  </si>
  <si>
    <t>F</t>
  </si>
  <si>
    <t>CONDUIT, WIRING,SOCKET  &amp; BOX FOR TV AMPLIFIER OF TV POINTS :-</t>
  </si>
  <si>
    <t>Supply, laying and installation of RG coaxial cable including supply of  medium gauge (MMS) PVC conduit from Junction box  to individual T.V. socket as per the interior layout and direction of engg-in-charge for the following:-</t>
  </si>
  <si>
    <t>Supply, Laying and Erecting of 20 MM Conduits with required associated accessories.</t>
  </si>
  <si>
    <t>Supply and Installation of RG - 6 /11 coaxial cable (Finolex make, Or eqvt. make )</t>
  </si>
  <si>
    <t>G</t>
  </si>
  <si>
    <t>Main Incoming Panel</t>
  </si>
  <si>
    <t>Supply, erection, testing and commissioning of  Main Incoming Panel made of CRCA sheet of 14 gauge  of size 1.2 m(H) x 1m(W) x 0.4m (D) with double door provision having hinged front door of suitable size including cutting, bending, welding,drilling, rivetting,etc and painted with one coat of red lead paint and two coats of white glossy enamel paint inside and light green enamel paint of approved colour on outside with suitable mounting arrangement mounted on angle iron frame of size 35x35x5 mm to be mounted in staircase area at ground floor at suitable location as per site condition and direction of engg-in-charge. The front door shall have self locking arrangement with weather &amp; water proof neoprene good quality gasket and the MDB should have the provision of suitable dia holes for incoming and outgoing cables complete as required as per technical specification :-</t>
  </si>
  <si>
    <t>Incomer</t>
  </si>
  <si>
    <t>a) 1 No.  Triple metal / Iron clad switch &amp; fuse with neutral link 415 V, 200 Amp with standard electrical accessories like rotary handle, vary depth with required padlock support for operating handle,required spreader links etc. as required and ON/OFF/TRIP indicators .</t>
  </si>
  <si>
    <t>b) Required 4 Nos Al Busbar having 200 A rating . busbar mounted in support insulator as per technical specification, single line diagram inside the Main incomer panel with suitable mounting arrangement.</t>
  </si>
  <si>
    <t xml:space="preserve">c) 3 nos. of LED type R, Y &amp; B phase Indication lamp in incomer side of L&amp;T make  or eqvnt. Make. </t>
  </si>
  <si>
    <t xml:space="preserve">d) Provision for 4 Nos Single Phase Energy Meter </t>
  </si>
  <si>
    <t>Outgoing</t>
  </si>
  <si>
    <t>e) 4 Nos, 4 Pole, 63 Amp, MCB, place after busbar.</t>
  </si>
  <si>
    <t>f) 4 nos. 3 Ph Change over switch for switching of phases in case of any phase failure of 415/500V, 63 A rating Rotary switch</t>
  </si>
  <si>
    <t>g) Complete with necessary inter connection between TPN SFU, incoming cable, Required size busbar, Phase change over switch, all mounted inside the Main incoming panel in phase segregated manner ,duly wired and tested as per the Single line diagram with required size of PVC copper wires, required terminal connectors etc., as per the site condition and direction of engg-in-charge complete in all respect.</t>
  </si>
  <si>
    <t>Supply, erection, testing &amp; commissioning of AC Static Watt-hour meter of 10-40A range suitable for measurement of energy (KWH) in 1 - phase, 2 wire. load conforming to IS:13779 of latest edition; CBIP publication and as per technical specification complete erected / mounted inside the above provided Meter box panel with suitable mounting accessories including wiring with required size wire and duly tested for class I accuracy  as per direction of engg-in-charge.</t>
  </si>
  <si>
    <t>(Note :- The meter should be of Enercon / Actaris-Schlumberger / L&amp;T / Havells / Emco / L&amp;G / HPL / Elymer make, Respective Type test certificate / Calibration certificate to be submitted which is prerequisite.)</t>
  </si>
  <si>
    <t>Supply, erection, testing &amp; commissioning of AC Static Watt-hour meter of 10-40A range suitable for measurement of energy (KWH) in 3 - phase, 4 wire. load conforming to IS:13779 of latest edition; CBIP publication and as per technical specification complete erected / mounted inside the above provided Meter box panel with suitable mounting accessories including wiring wire and duly tested for class I accuracy   as per direction of engg-in-charge.</t>
  </si>
  <si>
    <t>H</t>
  </si>
  <si>
    <t>Sub Distribution Board-SDB (Single phase distribution board with RCCB as Incomer &amp; Single pole MCB as Outgoing ) :-</t>
  </si>
  <si>
    <t>Supply, erecting, testing &amp; commissioning of Single pole and neutral totally enclosed Distribution Board (Double door glazed type) RCCB / MCB for Power &amp; lighting Sub distribution conforming to IS:8623 and IEC standard of IP42 flush mounted at location indicated in the drawing complete as required and made from 18 gauge sheet steel / C.R.C.A. with stove enamell paint/powder coated suitable for installation in recess of approved make complete with required busbar per phase , brass neutral link of required current carrying capacity, required capacity brass earth bar erected on angle iron frame complete. No fabricated DBs shall be allowed. Only DBs of  specified make as per technical specification and as per direction of engg-in-charge shall be used. (horizontal / vertical busbar type) including lugging wiring connection etc. for the following :-</t>
  </si>
  <si>
    <t>DP SDB (SUB DISTRIBUTION BOARD) with 2 Pole, 40 Amp Isolator as incomer-1 no.and  outgoings suitable for accommodating the following of 6A,10A &amp; 20A, 1 pole MCBs, 10 KA short circuit rating capacity which is to be installed as per the direction of engg-in-charge. In the outgoing circuit in the phase segregated design with all accessories like bus bars, lugs, leads,FLUSH MOUNTED with double door complete, suitable size cable entry space for incoming / outgoing cables, CONCEALED IN WALLS/ erected on suitable angle iron frame (if applicable) of L&amp;T (HAGER) Cat.no VYS16G (or) other eqvnt. make as required as per technical specification (Note :- 2 pole, 40 Amp Isolator Incomer is included in the SP SDB above item  &amp;  outgoing 1 pole, MCB is extra payable as per item no. H.5)</t>
  </si>
  <si>
    <t>DP SDB (SUB DISTRIBUTION BOARD) with 2 Pole, 63 Amp Isolator as incomer-1 no., associated kits; and  outgoings suitable for accommodating the following of 6A,10A &amp; 20A, 1 pole MCBs, 10 KA short circuit rating capacity which is to be installed as per the direction of engg-in-charge. In the outgoing circuit in the phase segregated design with all accessories like bus bars, lugs, leads,FLUSH MOUNTED with double door complete, suitable size cable entry space for incoming / outgoing cables, CONCEALED IN WALLS/ erected on suitable angle iron frame of L&amp;T (HAGER) Cat.no VYS16G (or) other eqvnt. make as required as per technical specification (Note :- 2 pole, 63 Amp Isolator Incomer is included in the SP SDB above item  &amp; outgoing 1 pole, MCB is extra payable as per item no. H.5)</t>
  </si>
  <si>
    <t>TP SDB (SUB DISTRIBUTION BOARD) Supply ,Installation ,testing &amp; commissioning Test lab with 4 Pole, 63 Amp Isolator  as incomer- 1 no. and  outgoings suitable for accommodating the following of 6A,10A &amp; 20A, 1 pole MCBs, 10 KA short circuit rating capacity,  which is to be installed as per the direction of engg-in-charge. In the phase segregated design with all accessories like fork bus bars, lugs, leads, FLUSH MOUNTED with double glazed door complete, suitable size cable entry jumpers space for incoming / outgoing cables CONCEALED IN WALLS/ erected on suitable angle iron frame (if applicable) of Hager  Cat. No. VYH06GH (or) other eqvt. make as required as per technical specification (Note :- 4 pole 63 Amp, Isolator is included in the above item  &amp; outgoing 1 pole, MCB is as per item no. H.5)</t>
  </si>
  <si>
    <t xml:space="preserve">Supply and Erection of Metal Box of 16 Gauge CRCA sheet  with Self locking arrangement with duplicate key including painting, cutting and fabricating  for accommodating TP SDB and 3 Phase Energy Meter including all other required accessories as per the direction of Engineer In-charges </t>
  </si>
  <si>
    <t>Supply, installation, testing &amp; commissioning of 1 Pole MCBs Type-C of following rating,10KA Short circuit rating installed in the outgoing above SDBs as per single line / power schematic diagram.</t>
  </si>
  <si>
    <t>1P 6A to 32A, cat no.NC 106N/110N/116N/120N/132N make L&amp;T (or) equivalent make</t>
  </si>
  <si>
    <t>I</t>
  </si>
  <si>
    <t>SUPPLY OF ENERGY SAVER LIGHT FITTINGS/FIXTURES, WEATHER PROOF STREET LIGHT FLOURESCENT FITTINGS; CEILING FAN; WALL MOUNTING FAN; EX-FAN AND ERECTION/ INSTALLATION WORKS :-</t>
  </si>
  <si>
    <t>Providing, installation, testing and commissioning of  pre wired FLOURESCENT Fitting / CFL complete with Tube etc., in all respect on ceiling with necessary down rods as required or wall or recessed mounting as per the site condition and direction of engg-in-charge.</t>
  </si>
  <si>
    <t>Supplying &amp; Erecting of 1 x 22 W T-8 Energy Efficient LED Tube light fitting including LED tube with heat sink, integrated HF electronic driver . Similar to Syska model SSK-T5-22W or equivalent</t>
  </si>
  <si>
    <t xml:space="preserve">Supply, erection, testing and commissioning of ceiling mounted 9 to12 Watt Circular LED down lighter fitting , Including LED lamp and all other required accessories including LED. to complete the work. The make should of Philips, Bajaj , CG ,Syska, Wipro or reputed make . as per direction of engg-in-charge </t>
  </si>
  <si>
    <t xml:space="preserve">Supply, erection, testing and commissioning of 3000 Lumen (min) LED Street light fitting, Including LED lamp and  all other required accessories  to complete the work.The make should of Philips, Bajaj , CG ,Syska, Wipro or reputed make . as per direction of engg-in-charge </t>
  </si>
  <si>
    <t>Supply and Installation of Street light Wall bracket only in outdoor area suitable for item no. I.3 fitting and for erection of side entry Weather &amp; Water proof fitting made from 40mm dia 'B' class G.I. Pipe 1.2 mtrs. In length duly grouted in wall / RCC column as per site condition with 50x3mm M.S. flat and 10x100mm. Nuts &amp; bolts with suitable size of 2 Nos. 'U' clamps with set screws along with necessary nipple,reducer etc. if required complete erected with PVC wire leads and  duly painted with one coat of red oxide and two coats of aluminium paint and duly wired in approved manner.</t>
  </si>
  <si>
    <t>Supply and Installation on Single light fancy wall bracket in cluding 7 to 8 watt LED lamp with arm fabricated from brass duly lacquered with suitable holder and fancy glass shade  duly wired erected on wall with suitable size polished wooden / laminated board.The make of LED should of Philips, Bajaj , CG ,Syska, Wipro or reputed make . as per direction of engg-in-charge</t>
  </si>
  <si>
    <t>Supply and installation of 1 X18 W CFL mirror mounted fitting with slim channel with opal acrylic diffuser, end caps &amp; coloured rims including mounting accessories and 18 W CFL lamp of Bajaj Cat. No. BSP 118 CFL (or) equivalent model  of Philips , Bajaj , CG, syska or reputed make  for Wash Area as per interior layout, site condition and direction of engg-in-charge.</t>
  </si>
  <si>
    <t>Supply, erection, testing and commissing of BEE Five Star,1200mm sweep, double ball bearing ceiling fan with condenser A.C. 230V, 50 cycles with canopy, down rod up to required  length with rubber bushing, bolts &amp; nuts, including fan hook box of required size complete erected and marking the Sr.no. and date of erection.  The recommended colour of ivory,white,brown of Bajaj (Regal) , Crompton Aura  (or) Usha (or) Orient (or) GEC Alstom make or reputed make . as per direction of engg-in-charge</t>
  </si>
  <si>
    <t>Supplying, erecting, testing and commissioning of fresh air cum Exhaust fan of domestic heavy duty 250 Vac 50 Hz, 300 mm, 1400 RPM suitable for continuous duty in crowded kitchen rooms, toilets, lavoratories with double ball bearing with metallic body of approved make Crompton (or) Almonard (or) GEC (or) equivalent make.The required accessoies for fixing of exhaust fan on wall / Frame shall be in scope of contractor and providing necessary metal sheet CAWL to avoid bird entry  (if Applicable)</t>
  </si>
  <si>
    <t>Supplying, erecting, testing and commissioning of fresh air cum Exhaust fan of domestic heavy duty 250 Vac 50 Hz, 200-250 mm, 1300 RPM suitable for continuous duty in Toilets with good aesthetic look of approved make Bajaj (Maxima DX) , Crompton Crossair or equivalent make. The required accessoies for fixing of exhaust fan on wall / Frame shall be in scope of contractor and providing necessary metal sheet CAWL to avoid bird entry  (if Applicable)</t>
  </si>
  <si>
    <t xml:space="preserve">Supply ,Erection  and Commissioning of Ceiling rose with hanging hook for Chandelier. </t>
  </si>
  <si>
    <t>J</t>
  </si>
  <si>
    <t>LIGHTNING PROTECTION</t>
  </si>
  <si>
    <t>Providing &amp; fixing Copper lightning conductor ( at the roof top ) made of 40 mm dia Copper pipe of standard length with 5 Nos Spikes at the top  including holes etc.for fixing  as required.</t>
  </si>
  <si>
    <t>Providing and fixing 25mm x 3mm Aluminium Earthing Conductor from Base  of  Lightning Conductor  to independent Earthing Pits including interconnection of both pits  as required( for Vertical as well as horizontal run). Jointing of Al Strips to be done by riveting and welding having overlaps of 150mm.</t>
  </si>
  <si>
    <t>K</t>
  </si>
  <si>
    <t>EARTHING STATION, EARTHING CONDUCTOR, G.I.  Plate &amp; GI Pipe :-</t>
  </si>
  <si>
    <t>Supply,laying, installation,connecting,testing &amp; commissioning of following earthing station, earthing conductor for difference purposes as specified in the technical specification &amp; as per IS:3043 :-</t>
  </si>
  <si>
    <t>2 nos. of  25 x 6mm G.I. Strip from MDB to the earthing station all along the concrete pathway / road / all along the cable trench as per site condition and as per direction of engg-in-charge.</t>
  </si>
  <si>
    <t>Providing Copper Plate (60x60x0.315cm)  earthing station  as specified in IS:3043 and 25 kg of maintenance free earth conductivity enhancing mineral earthing compound  with excavation, treatment of soil, providing test link, 50*6mm G.I strip from earthing link and connected to the meter panel; making of chamber along with watering funnel with C.I cover hinged to C.I. Frame.</t>
  </si>
  <si>
    <t>Supply and erection of ISI mark G.I. pipe" Medium" 50 mm dia. Erected for incoming power supply cable, telephone cable and others required on the wall / pathway with necessary clamps and upper end closed with TW bush &amp; sealed with compound.</t>
  </si>
  <si>
    <t xml:space="preserve">Total - Internal Electrification Works of  D-Type -01, C- Type -04 nos, B3 Type - 04 nos and B2-12 nos quarter at Padghe  substation Township </t>
  </si>
  <si>
    <t>INTERNAL ELECTRIFICATION WORKS OF COMMUNITY CENTRE ON 2ND OF TRANSIT CAMP AT PADGHE SUBSTATION</t>
  </si>
  <si>
    <t>CIRCUIT WIRING  - From MDB Panel / Meter Panel  To  SDBs  and From SDBs to Switchboards ; Light / Fan Points ; 6A Power sockets ;  16A &amp; 25A Power sockets:-</t>
  </si>
  <si>
    <t>Supply, laying, installation towards main circuit wiring from Meter Panel / MDB to respective SDBs , SDBs to Switch boards and Light / Fan points , as per the drawing, interior layout, site conditions in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complete for the following :-</t>
  </si>
  <si>
    <t xml:space="preserve">MDB Panel / Meter Panel  To  SDB </t>
  </si>
  <si>
    <t>2X6 sq.mm + 1 X 4 sq. mm(green) PVC insulated Copper Conductor Multistrand wire, Mains wiring from Meter panel to RCCB of SDB as per site condition  and Direction of engg-in-charge</t>
  </si>
  <si>
    <t>SDB to Switch Board to AC Switch Sockets Point and Power Points :-</t>
  </si>
  <si>
    <t>Main with 2x4 Sq.mm and earth wire 2.5 sq.mm FR PVC Copper conductor Multistrand wires in PVC Conduit as per the technical specification.</t>
  </si>
  <si>
    <t>From Switchboard to Light point / Ceiling fan / Exhaust fan / 6 A Switch Sockets :-</t>
  </si>
  <si>
    <t>Main with 2x1.5 Sq.mm and earth wire 1.5 sq.mm FR PVC Copper conductor Multistrand wires in PVC Conduit  as per the technical specification.</t>
  </si>
  <si>
    <t>Supply, installation, testing and commissioning of wiring accessories of approved ISI/CE certified make modular range such as modular switches, switch socket outlets, power sockets,  etc. for the following with suitable mounting plates &amp; boxes (Modular Range) in the required configuration as per the interior layout and direction of engg-in-charge</t>
  </si>
  <si>
    <t>10A single pole, 1way switch with fan mark for Ceilling fan &amp; Ex fan of ISI mark approved make.</t>
  </si>
  <si>
    <t>10A, Multipin 5/6  Socket of ISI mark approved make.</t>
  </si>
  <si>
    <t xml:space="preserve">20 A , Single pole, 1 way switch of ISI mark approved make for  with Indicator </t>
  </si>
  <si>
    <t xml:space="preserve">16 A , Multipin 5/6 pin  Socket of ISI mark approved make for  with Indicator </t>
  </si>
  <si>
    <t>DP  AND TP DISTRIBUTION BOARD, ENERGY METER AND MCB</t>
  </si>
  <si>
    <t>DP SDB (SUB DISTRIBUTION BOARD) with 2 Pole, 63 Amp Isolator as incomer-1 no., associated kits; and  outgoings suitable for accommodating the following of 6A,10A &amp; 20A, 1 pole MCBs, 10 KA short circuit rating capacity which is to be installed as per the direction of engg-in-charge. In the outgoing circuit in the phase segregated design with all accessories like bus bars, lugs, leads,FLUSH MOUNTED with double door complete, suitable size cable entry space for incoming / outgoing cables, CONCEALED IN WALLS/ erected on suitable angle iron frame of HAGER Cat.no VYS16G (or) other eqvnt. make as required as per technical specification (Note :- 2 pole, 63 Amp Isolator Incomer is included in the SP SDB above item  &amp; outgoing 1 pole, MCB is extra payable as per item no. D.3)</t>
  </si>
  <si>
    <t>TP SDB (SUB DISTRIBUTION BOARD) Supply ,Installation ,testing &amp; commissioning Test lab with 4 Pole, 63 Am Supply ,Installation ,testing &amp; commissioning Test lab with 4 Pole, 63 Amp Isolator  as incomer- 1 no. and  outgoings suitable for accommodating the following of 6A,10A &amp; 20A, 1 pole MCBs, 10 KA short circuit rating capacity,  which is to be installed as per the direction of engg-in-charge. In the phase segregated design with all accessories like fork bus bars, lugs, leads, FLUSH MOUNTED with double glazed door complete, suitable size cable entry jumpers space for incoming / outgoing cables CONCEALED IN WALLS/ erected on suitable angle iron frame (if applicable) of Hager  Cat. No. VYH06GH (or) other eqvt. make as required as per technical specification (Note :- 4 pole 63 Amp, Isolator is included in the above item  &amp; outgoing 1 pole, MCB is as per item no. D.3)</t>
  </si>
  <si>
    <t>1P 6A to 32A, cat no.NC 106N/110N/116N/120N/132N make L&amp;T (or) equivalent make.</t>
  </si>
  <si>
    <t>Providing, installation, testing and commissioning of  pre wired FLOURESCENT/LED  Fitting / CFL complete with Tube etc., in all respect on ceiling with necessary down rods as required or wall or recessed mounting as per the site condition and direction of engg-in-charge.</t>
  </si>
  <si>
    <t>Supplying and erecting Energy efficient T5 light fitting suitable for 2 x 19W (Min) Energy Efficient LED Tube light fitting including LED tube with heat sink, integrated HF electronic driver. Similar to Philips Cat - TCW450 P 2XTLED 19W P3397 and other Equivalent model of CGL, Wipro, Bajaj etc. Make.</t>
  </si>
  <si>
    <t>Supply and installation of 4000 (Min) Lumen output LED flood light fitting,class IP65 or above. Housing of pressure, die cast aluminium alloy and heat sink extruded aluminium with suitable bracket for erected on Celing / Wall/ Truss  with required acessories to complete the work. Make should of Philips , Bajaj , CGL , Wipro or Equivalent make as per direction of Engg-in-charge. (Note :- Respective test certificate and warranty certificate to be submitted)</t>
  </si>
  <si>
    <t>Supplying and Installation of square shaped CRCA /die-cast aluminium
powder coated housing LED Panel light (slim edge-lit) 600X600mm
suitable for 36 W-40W with suitable bracket for erected on Celing / Wall/ Truss  with required acessories to complete the work. Make should of Philips , Bajaj , CGL , Wipro or Equivalent make as per direction of Engg-in-charge. (Note :- Respective test certificate and warranty certificate to be submitted)</t>
  </si>
  <si>
    <t>Supplying, erecting, testing and commissioning of fresh air cum Exhaust fan of domestic heavy duty 250 Vac 50 Hz, 300 mm,TRANS AIR, 1400 RPM suitable for continuous duty in crowded for Rooms with double ball bearing with metallic body of approved make Crompton (or) Almonard (or) GEC (or) equivalent make.The required accessoies for fixing of exhaust fan on wall / Frame shall be in scope of contractor and providing necessary metal sheet CAWL to avoid bird entry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</si>
</sst>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 ##\ ##\ ##\ ###"/>
  </numFmts>
  <fonts count="9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sz val="14"/>
      <color rgb="FFFF0000"/>
      <name val="Times New Roman"/>
      <family val="1"/>
    </font>
    <font>
      <b/>
      <sz val="11"/>
      <color rgb="FFFF0000"/>
      <name val="Calibri"/>
      <family val="2"/>
    </font>
    <font>
      <b/>
      <sz val="14"/>
      <name val="Times New Roman"/>
      <family val="1"/>
    </font>
    <font>
      <b/>
      <sz val="11"/>
      <name val="Calibri"/>
      <family val="2"/>
    </font>
    <font>
      <b/>
      <sz val="10"/>
      <name val="Arial"/>
      <family val="2"/>
    </font>
    <font>
      <sz val="16"/>
      <color rgb="FFFF0000"/>
      <name val="Times New Roman"/>
      <family val="1"/>
    </font>
    <font>
      <b/>
      <sz val="14"/>
      <color rgb="FFFF0000"/>
      <name val="Times New Roman"/>
      <family val="1"/>
    </font>
    <font>
      <sz val="11"/>
      <color theme="1"/>
      <name val="Times New Roman"/>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63">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2" fontId="4" fillId="2" borderId="12" xfId="36" applyNumberFormat="1" applyFont="1" applyFill="1" applyBorder="1" applyAlignment="1" applyProtection="1">
      <alignment horizontal="center" vertical="center"/>
      <protection locked="0" hidden="1"/>
    </xf>
    <xf numFmtId="165" fontId="85" fillId="13" borderId="12" xfId="0" applyNumberFormat="1" applyFont="1" applyFill="1" applyBorder="1" applyAlignment="1" applyProtection="1">
      <alignment horizontal="center" vertical="center" wrapText="1"/>
      <protection hidden="1"/>
    </xf>
    <xf numFmtId="165" fontId="80" fillId="13" borderId="12" xfId="0" applyNumberFormat="1" applyFont="1" applyFill="1" applyBorder="1" applyAlignment="1">
      <alignment horizontal="center" vertical="top" wrapText="1"/>
    </xf>
    <xf numFmtId="2" fontId="80" fillId="13" borderId="12" xfId="0" applyNumberFormat="1" applyFont="1" applyFill="1" applyBorder="1" applyAlignment="1">
      <alignment vertical="top" wrapText="1"/>
    </xf>
    <xf numFmtId="2" fontId="86" fillId="13" borderId="12" xfId="0" applyNumberFormat="1" applyFont="1" applyFill="1" applyBorder="1" applyAlignment="1">
      <alignment horizontal="center" vertical="center" wrapText="1"/>
    </xf>
    <xf numFmtId="0" fontId="87" fillId="13" borderId="12" xfId="0" applyFont="1" applyFill="1" applyBorder="1" applyAlignment="1">
      <alignment horizontal="center" vertical="center" wrapText="1"/>
    </xf>
    <xf numFmtId="2" fontId="80" fillId="13" borderId="12" xfId="0" applyNumberFormat="1" applyFont="1" applyFill="1" applyBorder="1" applyAlignment="1">
      <alignment horizontal="center" vertical="top" wrapText="1"/>
    </xf>
    <xf numFmtId="2" fontId="88" fillId="13" borderId="12" xfId="0" applyNumberFormat="1" applyFont="1" applyFill="1" applyBorder="1" applyAlignment="1">
      <alignment horizontal="center" vertical="center" wrapText="1"/>
    </xf>
    <xf numFmtId="0" fontId="89" fillId="13" borderId="12" xfId="0" applyFont="1" applyFill="1" applyBorder="1" applyAlignment="1">
      <alignment horizontal="center" vertical="center" wrapText="1"/>
    </xf>
    <xf numFmtId="0" fontId="80" fillId="13" borderId="12" xfId="0" applyFont="1" applyFill="1" applyBorder="1" applyAlignment="1">
      <alignment horizontal="center" vertical="top" wrapText="1"/>
    </xf>
    <xf numFmtId="0" fontId="80" fillId="13" borderId="12" xfId="0" applyFont="1" applyFill="1" applyBorder="1" applyAlignment="1">
      <alignment vertical="top" wrapText="1"/>
    </xf>
    <xf numFmtId="0" fontId="88"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2" fontId="87" fillId="13" borderId="12" xfId="0" applyNumberFormat="1" applyFont="1" applyFill="1" applyBorder="1" applyAlignment="1">
      <alignment horizontal="center" vertical="center" wrapText="1"/>
    </xf>
    <xf numFmtId="2" fontId="89" fillId="13" borderId="12" xfId="0" applyNumberFormat="1" applyFont="1" applyFill="1" applyBorder="1" applyAlignment="1">
      <alignment horizontal="center" vertical="center" wrapText="1"/>
    </xf>
    <xf numFmtId="1" fontId="85" fillId="13" borderId="12" xfId="0" applyNumberFormat="1" applyFont="1" applyFill="1" applyBorder="1" applyAlignment="1" applyProtection="1">
      <alignment horizontal="center" vertical="center" wrapText="1"/>
      <protection hidden="1"/>
    </xf>
    <xf numFmtId="49" fontId="80" fillId="13" borderId="12" xfId="0" applyNumberFormat="1" applyFont="1" applyFill="1" applyBorder="1" applyAlignment="1">
      <alignment horizontal="center" vertical="top" wrapText="1"/>
    </xf>
    <xf numFmtId="0" fontId="4" fillId="2" borderId="12" xfId="36"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0" fontId="83" fillId="0" borderId="12" xfId="0" applyFont="1" applyBorder="1" applyAlignment="1">
      <alignment vertical="center"/>
    </xf>
    <xf numFmtId="0" fontId="1" fillId="13" borderId="12" xfId="0" applyFont="1" applyFill="1" applyBorder="1" applyAlignment="1">
      <alignment horizontal="center" vertical="center" wrapText="1"/>
    </xf>
    <xf numFmtId="0" fontId="90"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0" fontId="0" fillId="13" borderId="12" xfId="0" applyNumberFormat="1" applyFill="1" applyBorder="1" applyAlignment="1">
      <alignment horizontal="center" vertical="center" wrapText="1"/>
    </xf>
    <xf numFmtId="16" fontId="1" fillId="13" borderId="12" xfId="0" applyNumberFormat="1" applyFont="1" applyFill="1" applyBorder="1" applyAlignment="1">
      <alignment horizontal="center" vertical="center" wrapText="1"/>
    </xf>
    <xf numFmtId="16" fontId="90" fillId="13" borderId="12" xfId="0" applyNumberFormat="1" applyFont="1" applyFill="1" applyBorder="1" applyAlignment="1">
      <alignment vertical="center" wrapText="1"/>
    </xf>
    <xf numFmtId="1" fontId="0" fillId="13" borderId="12" xfId="0" applyNumberFormat="1" applyFill="1" applyBorder="1" applyAlignment="1">
      <alignment horizontal="center" vertical="center" wrapText="1"/>
    </xf>
    <xf numFmtId="1" fontId="14" fillId="13" borderId="12" xfId="0" applyNumberFormat="1" applyFon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183"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0" fontId="85" fillId="13" borderId="12" xfId="0" applyFont="1" applyFill="1" applyBorder="1" applyAlignment="1" applyProtection="1">
      <alignment horizontal="center" vertical="center" wrapText="1"/>
      <protection hidden="1"/>
    </xf>
    <xf numFmtId="0" fontId="91" fillId="13" borderId="12" xfId="0" applyFont="1" applyFill="1" applyBorder="1" applyAlignment="1">
      <alignment horizontal="center" vertical="top" wrapText="1"/>
    </xf>
    <xf numFmtId="0" fontId="91" fillId="13" borderId="12" xfId="0" applyFont="1" applyFill="1" applyBorder="1" applyAlignment="1">
      <alignment vertical="top" wrapText="1"/>
    </xf>
    <xf numFmtId="0" fontId="92" fillId="13" borderId="12" xfId="0" applyFont="1" applyFill="1" applyBorder="1" applyAlignment="1">
      <alignment horizontal="center" vertical="center" wrapText="1"/>
    </xf>
    <xf numFmtId="1" fontId="5" fillId="0" borderId="26" xfId="0" applyNumberFormat="1" applyFont="1" applyBorder="1" applyAlignment="1" applyProtection="1">
      <alignment vertical="center" wrapText="1"/>
      <protection hidden="1"/>
    </xf>
    <xf numFmtId="1" fontId="5" fillId="0" borderId="3" xfId="0" applyNumberFormat="1" applyFont="1" applyBorder="1" applyAlignment="1" applyProtection="1">
      <alignment vertical="center" wrapText="1"/>
      <protection hidden="1"/>
    </xf>
    <xf numFmtId="1" fontId="5" fillId="0" borderId="14" xfId="0" applyNumberFormat="1" applyFont="1" applyBorder="1" applyAlignment="1" applyProtection="1">
      <alignment vertical="center" wrapText="1"/>
      <protection hidden="1"/>
    </xf>
    <xf numFmtId="2" fontId="91" fillId="13" borderId="12" xfId="0" applyNumberFormat="1" applyFont="1" applyFill="1" applyBorder="1" applyAlignment="1">
      <alignment vertical="top" wrapText="1"/>
    </xf>
    <xf numFmtId="49" fontId="91" fillId="13" borderId="12" xfId="0" applyNumberFormat="1" applyFont="1" applyFill="1" applyBorder="1" applyAlignment="1">
      <alignment horizontal="center" vertical="top" wrapText="1"/>
    </xf>
    <xf numFmtId="168" fontId="86" fillId="13" borderId="12" xfId="0" applyNumberFormat="1" applyFont="1" applyFill="1" applyBorder="1" applyAlignment="1">
      <alignment horizontal="center" vertical="center" wrapText="1"/>
    </xf>
    <xf numFmtId="2" fontId="92" fillId="13" borderId="12" xfId="0" applyNumberFormat="1" applyFont="1" applyFill="1" applyBorder="1" applyAlignment="1">
      <alignment horizontal="center" vertical="center" wrapText="1"/>
    </xf>
    <xf numFmtId="49" fontId="85" fillId="13" borderId="12" xfId="0" applyNumberFormat="1" applyFont="1" applyFill="1" applyBorder="1" applyAlignment="1" applyProtection="1">
      <alignment horizontal="center" vertical="center" wrapText="1"/>
      <protection hidden="1"/>
    </xf>
    <xf numFmtId="2" fontId="85" fillId="13" borderId="12" xfId="0" applyNumberFormat="1" applyFont="1" applyFill="1" applyBorder="1" applyAlignment="1" applyProtection="1">
      <alignment horizontal="center" vertical="center" wrapText="1"/>
      <protection hidden="1"/>
    </xf>
    <xf numFmtId="49" fontId="88" fillId="13" borderId="12" xfId="0" applyNumberFormat="1" applyFont="1" applyFill="1" applyBorder="1" applyAlignment="1">
      <alignment horizontal="center" vertical="center" wrapText="1"/>
    </xf>
    <xf numFmtId="2" fontId="0" fillId="0" borderId="4" xfId="0" applyNumberFormat="1" applyBorder="1" applyAlignment="1" applyProtection="1">
      <alignment horizontal="right" vertical="top"/>
      <protection hidden="1"/>
    </xf>
    <xf numFmtId="2" fontId="0" fillId="0" borderId="0" xfId="0" applyNumberFormat="1" applyAlignment="1" applyProtection="1">
      <alignment horizontal="right" vertical="top"/>
      <protection hidden="1"/>
    </xf>
    <xf numFmtId="2" fontId="0" fillId="0" borderId="0" xfId="40" applyNumberFormat="1" applyFont="1" applyAlignment="1" applyProtection="1">
      <alignment horizontal="right" vertical="top"/>
      <protection hidden="1"/>
    </xf>
    <xf numFmtId="2" fontId="0" fillId="0" borderId="12" xfId="0" applyNumberFormat="1" applyBorder="1" applyAlignment="1" applyProtection="1">
      <alignment horizontal="right" vertical="top" wrapText="1"/>
      <protection hidden="1"/>
    </xf>
    <xf numFmtId="2" fontId="0" fillId="0" borderId="12" xfId="0" applyNumberFormat="1" applyBorder="1" applyAlignment="1" applyProtection="1">
      <alignment horizontal="right" vertical="top"/>
      <protection hidden="1"/>
    </xf>
    <xf numFmtId="2" fontId="82" fillId="0" borderId="12" xfId="0" applyNumberFormat="1" applyFont="1" applyBorder="1" applyAlignment="1">
      <alignment horizontal="right" vertical="center" wrapText="1"/>
    </xf>
    <xf numFmtId="2" fontId="80" fillId="0" borderId="12" xfId="0" applyNumberFormat="1" applyFont="1" applyBorder="1" applyAlignment="1">
      <alignment horizontal="right" vertical="center"/>
    </xf>
    <xf numFmtId="49" fontId="58" fillId="0" borderId="12" xfId="0" applyNumberFormat="1" applyFont="1" applyBorder="1" applyAlignment="1">
      <alignment horizontal="center" vertical="center"/>
    </xf>
    <xf numFmtId="49" fontId="58" fillId="13" borderId="12" xfId="0" applyNumberFormat="1" applyFont="1" applyFill="1" applyBorder="1" applyAlignment="1">
      <alignment horizontal="center" vertical="center"/>
    </xf>
    <xf numFmtId="2" fontId="58" fillId="13" borderId="12" xfId="0" applyNumberFormat="1" applyFont="1" applyFill="1" applyBorder="1" applyAlignment="1">
      <alignment horizontal="justify" vertical="center" wrapText="1"/>
    </xf>
    <xf numFmtId="0" fontId="58" fillId="13" borderId="12" xfId="0" applyFont="1" applyFill="1" applyBorder="1" applyAlignment="1">
      <alignment horizontal="justify" vertical="center" wrapText="1"/>
    </xf>
    <xf numFmtId="0" fontId="58" fillId="13" borderId="12" xfId="0" applyFont="1" applyFill="1" applyBorder="1" applyAlignment="1">
      <alignment horizontal="center" vertical="center"/>
    </xf>
    <xf numFmtId="1" fontId="58" fillId="13" borderId="12" xfId="0" applyNumberFormat="1" applyFont="1" applyFill="1" applyBorder="1" applyAlignment="1">
      <alignment horizontal="center" vertical="center"/>
    </xf>
    <xf numFmtId="165" fontId="58" fillId="13" borderId="12" xfId="0" applyNumberFormat="1" applyFont="1" applyFill="1" applyBorder="1" applyAlignment="1">
      <alignment horizontal="justify" vertical="center" wrapText="1"/>
    </xf>
    <xf numFmtId="0" fontId="15" fillId="0" borderId="12" xfId="0" applyFont="1" applyBorder="1" applyAlignment="1">
      <alignment horizontal="center" vertical="center"/>
    </xf>
    <xf numFmtId="181" fontId="93" fillId="0" borderId="12" xfId="0" applyNumberFormat="1" applyFont="1" applyBorder="1" applyAlignment="1">
      <alignment horizontal="left" vertical="top" wrapText="1"/>
    </xf>
    <xf numFmtId="49" fontId="58" fillId="13" borderId="12" xfId="30" applyNumberFormat="1" applyFont="1" applyFill="1" applyBorder="1" applyAlignment="1">
      <alignment horizontal="center" vertical="center" wrapText="1"/>
    </xf>
    <xf numFmtId="2" fontId="58" fillId="13" borderId="12" xfId="0" applyNumberFormat="1" applyFont="1" applyFill="1" applyBorder="1" applyAlignment="1">
      <alignment vertical="center" wrapText="1"/>
    </xf>
    <xf numFmtId="2" fontId="58" fillId="13" borderId="12" xfId="0" applyNumberFormat="1" applyFont="1" applyFill="1" applyBorder="1" applyAlignment="1">
      <alignment horizontal="left" vertical="top" wrapText="1"/>
    </xf>
    <xf numFmtId="2" fontId="58" fillId="13" borderId="12" xfId="30" applyNumberFormat="1" applyFont="1" applyFill="1" applyBorder="1" applyAlignment="1">
      <alignment horizontal="left" vertical="center" wrapText="1"/>
    </xf>
    <xf numFmtId="2" fontId="67" fillId="13" borderId="12" xfId="30" applyNumberFormat="1" applyFont="1" applyFill="1" applyBorder="1" applyAlignment="1">
      <alignment horizontal="center" vertical="center" wrapText="1"/>
    </xf>
    <xf numFmtId="49" fontId="15" fillId="13" borderId="9" xfId="0" applyNumberFormat="1" applyFont="1" applyFill="1" applyBorder="1" applyAlignment="1">
      <alignment horizontal="center" vertical="center"/>
    </xf>
    <xf numFmtId="49" fontId="58" fillId="13" borderId="9" xfId="0" applyNumberFormat="1" applyFont="1" applyFill="1" applyBorder="1" applyAlignment="1">
      <alignment horizontal="center" vertical="center"/>
    </xf>
    <xf numFmtId="2" fontId="58" fillId="13" borderId="9" xfId="0" applyNumberFormat="1" applyFont="1" applyFill="1" applyBorder="1" applyAlignment="1">
      <alignment horizontal="center" vertical="center" wrapText="1"/>
    </xf>
    <xf numFmtId="49" fontId="15" fillId="13" borderId="12" xfId="0" applyNumberFormat="1" applyFont="1" applyFill="1" applyBorder="1" applyAlignment="1">
      <alignment horizontal="center" vertical="center"/>
    </xf>
    <xf numFmtId="2" fontId="52" fillId="13" borderId="12" xfId="0" applyNumberFormat="1" applyFont="1" applyFill="1" applyBorder="1" applyAlignment="1">
      <alignment horizontal="justify" vertical="center" wrapText="1"/>
    </xf>
    <xf numFmtId="1" fontId="15" fillId="13" borderId="12" xfId="0" applyNumberFormat="1" applyFont="1" applyFill="1" applyBorder="1" applyAlignment="1">
      <alignment horizontal="center" vertical="center"/>
    </xf>
    <xf numFmtId="180" fontId="15" fillId="13" borderId="12" xfId="0" applyNumberFormat="1" applyFont="1" applyFill="1" applyBorder="1" applyAlignment="1">
      <alignment horizontal="center" vertical="center"/>
    </xf>
    <xf numFmtId="165" fontId="58" fillId="13" borderId="12" xfId="30" applyNumberFormat="1" applyFont="1" applyFill="1" applyBorder="1" applyAlignment="1">
      <alignment horizontal="center" vertical="center" wrapText="1"/>
    </xf>
    <xf numFmtId="0" fontId="58" fillId="13" borderId="12" xfId="0" applyFont="1" applyFill="1" applyBorder="1" applyAlignment="1">
      <alignment horizontal="center" vertical="center" wrapText="1"/>
    </xf>
    <xf numFmtId="165" fontId="58" fillId="13" borderId="12" xfId="0" applyNumberFormat="1" applyFont="1" applyFill="1" applyBorder="1" applyAlignment="1">
      <alignment vertical="center" wrapText="1"/>
    </xf>
    <xf numFmtId="0" fontId="67" fillId="13" borderId="12" xfId="0" applyFont="1" applyFill="1" applyBorder="1" applyAlignment="1">
      <alignment horizontal="center" vertical="center" wrapText="1"/>
    </xf>
    <xf numFmtId="49" fontId="58" fillId="13" borderId="12" xfId="0" applyNumberFormat="1" applyFont="1" applyFill="1" applyBorder="1" applyAlignment="1">
      <alignment horizontal="center" vertical="center" wrapText="1"/>
    </xf>
    <xf numFmtId="2" fontId="67" fillId="13" borderId="12" xfId="0" applyNumberFormat="1" applyFont="1" applyFill="1" applyBorder="1" applyAlignment="1">
      <alignment horizontal="center" vertical="center" wrapText="1"/>
    </xf>
    <xf numFmtId="2" fontId="67" fillId="13" borderId="12" xfId="0" applyNumberFormat="1" applyFont="1" applyFill="1" applyBorder="1" applyAlignment="1">
      <alignment horizontal="center" vertical="center"/>
    </xf>
    <xf numFmtId="0" fontId="67" fillId="13" borderId="12" xfId="0" applyFont="1" applyFill="1" applyBorder="1" applyAlignment="1">
      <alignment horizontal="center" vertical="center"/>
    </xf>
    <xf numFmtId="2" fontId="15" fillId="13" borderId="12" xfId="0" applyNumberFormat="1" applyFont="1" applyFill="1" applyBorder="1" applyAlignment="1">
      <alignment horizontal="center" vertical="center"/>
    </xf>
    <xf numFmtId="0" fontId="15" fillId="13" borderId="12" xfId="0" applyFont="1" applyFill="1" applyBorder="1" applyAlignment="1">
      <alignment horizontal="center" vertical="center"/>
    </xf>
    <xf numFmtId="0" fontId="14" fillId="0" borderId="12" xfId="0" applyFont="1" applyBorder="1" applyAlignment="1" applyProtection="1">
      <alignment vertical="top" wrapText="1"/>
      <protection hidden="1"/>
    </xf>
    <xf numFmtId="0" fontId="14" fillId="0" borderId="12" xfId="0" applyFont="1" applyBorder="1" applyAlignment="1" applyProtection="1">
      <alignment vertical="top"/>
      <protection hidden="1"/>
    </xf>
    <xf numFmtId="1" fontId="82" fillId="0" borderId="12" xfId="0" applyNumberFormat="1" applyFont="1" applyBorder="1" applyAlignment="1">
      <alignment vertical="center" wrapText="1"/>
    </xf>
    <xf numFmtId="2" fontId="82" fillId="0" borderId="12" xfId="0" applyNumberFormat="1" applyFont="1" applyBorder="1" applyAlignment="1">
      <alignment vertical="center" wrapText="1"/>
    </xf>
    <xf numFmtId="4" fontId="4" fillId="2" borderId="12" xfId="36" applyNumberFormat="1" applyFont="1" applyFill="1" applyBorder="1" applyAlignment="1" applyProtection="1">
      <alignment horizontal="right" vertical="center"/>
      <protection locked="0" hidden="1"/>
    </xf>
    <xf numFmtId="2" fontId="5" fillId="0" borderId="4" xfId="0" applyNumberFormat="1" applyFont="1" applyBorder="1" applyAlignment="1" applyProtection="1">
      <alignment horizontal="right" vertical="top"/>
      <protection hidden="1"/>
    </xf>
    <xf numFmtId="2" fontId="4" fillId="0" borderId="0" xfId="0" applyNumberFormat="1" applyFont="1" applyAlignment="1" applyProtection="1">
      <alignment horizontal="right" vertical="top"/>
      <protection hidden="1"/>
    </xf>
    <xf numFmtId="2" fontId="4" fillId="11" borderId="0" xfId="36" applyNumberFormat="1" applyFont="1" applyFill="1" applyBorder="1" applyAlignment="1" applyProtection="1">
      <alignment horizontal="right" vertical="top"/>
      <protection hidden="1"/>
    </xf>
    <xf numFmtId="2" fontId="4" fillId="0" borderId="0" xfId="4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protection hidden="1"/>
    </xf>
    <xf numFmtId="2" fontId="62" fillId="0" borderId="12" xfId="0" applyNumberFormat="1" applyFont="1" applyBorder="1" applyAlignment="1">
      <alignment horizontal="right" vertical="top" wrapText="1"/>
    </xf>
    <xf numFmtId="2" fontId="4" fillId="0" borderId="12" xfId="0" applyNumberFormat="1" applyFont="1" applyBorder="1" applyAlignment="1" applyProtection="1">
      <alignment horizontal="right" vertical="top"/>
      <protection hidden="1"/>
    </xf>
    <xf numFmtId="2" fontId="4" fillId="0" borderId="0" xfId="36" applyNumberFormat="1" applyFont="1" applyFill="1" applyBorder="1" applyAlignment="1" applyProtection="1">
      <alignment horizontal="right" vertical="top"/>
      <protection hidden="1"/>
    </xf>
    <xf numFmtId="2" fontId="14" fillId="0" borderId="0" xfId="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wrapText="1"/>
      <protection hidden="1"/>
    </xf>
    <xf numFmtId="43" fontId="60" fillId="12" borderId="12" xfId="7" applyFont="1" applyFill="1" applyBorder="1" applyAlignment="1">
      <alignment horizontal="right" vertical="top" wrapText="1"/>
    </xf>
    <xf numFmtId="43" fontId="64" fillId="12" borderId="12" xfId="7" applyFont="1" applyFill="1" applyBorder="1" applyAlignment="1">
      <alignment vertical="top"/>
    </xf>
    <xf numFmtId="43" fontId="68" fillId="12" borderId="12" xfId="7" applyFont="1" applyFill="1" applyBorder="1" applyAlignment="1">
      <alignment horizontal="right" vertical="top"/>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90" fillId="13" borderId="26" xfId="0" applyFont="1" applyFill="1" applyBorder="1" applyAlignment="1">
      <alignment horizontal="center" vertical="center" wrapText="1"/>
    </xf>
    <xf numFmtId="0" fontId="90" fillId="13" borderId="14" xfId="0" applyFont="1" applyFill="1" applyBorder="1" applyAlignment="1">
      <alignment horizontal="center" vertical="center"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87519" y="0"/>
          <a:ext cx="2414535" cy="628231"/>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3535025"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49" t="s">
        <v>40</v>
      </c>
      <c r="B2" s="549"/>
      <c r="C2" s="549"/>
      <c r="D2" s="549"/>
      <c r="E2" s="549"/>
      <c r="F2" s="549"/>
    </row>
    <row r="3" spans="1:6">
      <c r="A3" s="553" t="s">
        <v>48</v>
      </c>
      <c r="B3" s="553"/>
      <c r="C3" s="553"/>
      <c r="D3" s="553"/>
      <c r="E3" s="553"/>
      <c r="F3" s="553"/>
    </row>
    <row r="4" spans="1:6">
      <c r="B4" s="168"/>
      <c r="C4" s="168"/>
      <c r="D4" s="168"/>
      <c r="E4" s="168"/>
      <c r="F4" s="168"/>
    </row>
    <row r="5" spans="1:6" ht="37.5" customHeight="1">
      <c r="A5" s="169">
        <v>1</v>
      </c>
      <c r="B5" s="170" t="s">
        <v>39</v>
      </c>
      <c r="C5" s="550"/>
      <c r="D5" s="551"/>
      <c r="E5" s="551"/>
      <c r="F5" s="552"/>
    </row>
    <row r="6" spans="1:6">
      <c r="A6" s="167"/>
      <c r="B6" s="171"/>
    </row>
    <row r="7" spans="1:6" ht="24.95" customHeight="1">
      <c r="A7" s="167">
        <v>2</v>
      </c>
      <c r="B7" s="171" t="s">
        <v>42</v>
      </c>
      <c r="C7" s="546"/>
      <c r="D7" s="547"/>
      <c r="E7" s="547"/>
      <c r="F7" s="548"/>
    </row>
    <row r="8" spans="1:6">
      <c r="A8" s="167"/>
      <c r="B8" s="171"/>
    </row>
    <row r="9" spans="1:6" ht="24.95" customHeight="1">
      <c r="A9" s="167">
        <v>3</v>
      </c>
      <c r="B9" s="171" t="s">
        <v>41</v>
      </c>
      <c r="C9" s="546"/>
      <c r="D9" s="547"/>
      <c r="E9" s="547"/>
      <c r="F9" s="548"/>
    </row>
    <row r="10" spans="1:6" hidden="1">
      <c r="A10" s="167"/>
      <c r="B10" s="171"/>
    </row>
    <row r="11" spans="1:6" ht="24.95" hidden="1" customHeight="1">
      <c r="A11" s="167">
        <v>4</v>
      </c>
      <c r="B11" s="171" t="s">
        <v>43</v>
      </c>
      <c r="C11" s="546" t="s">
        <v>103</v>
      </c>
      <c r="D11" s="547"/>
      <c r="E11" s="547"/>
      <c r="F11" s="548"/>
    </row>
    <row r="12" spans="1:6" ht="24.95" hidden="1" customHeight="1">
      <c r="A12" s="167">
        <v>5</v>
      </c>
      <c r="B12" s="171" t="s">
        <v>46</v>
      </c>
      <c r="C12" s="556">
        <v>6615</v>
      </c>
      <c r="D12" s="547"/>
      <c r="E12" s="547"/>
      <c r="F12" s="548"/>
    </row>
    <row r="13" spans="1:6" hidden="1">
      <c r="A13" s="167"/>
      <c r="B13" s="171"/>
    </row>
    <row r="14" spans="1:6" ht="24.95" hidden="1" customHeight="1">
      <c r="A14" s="167">
        <v>6</v>
      </c>
      <c r="B14" s="171" t="s">
        <v>44</v>
      </c>
      <c r="C14" s="554" t="s">
        <v>47</v>
      </c>
      <c r="D14" s="555"/>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G2" sqref="G2"/>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61" t="s">
        <v>49</v>
      </c>
      <c r="C1" s="562"/>
      <c r="D1" s="562"/>
      <c r="E1" s="563"/>
      <c r="F1" s="8"/>
      <c r="G1" s="9"/>
      <c r="H1" s="9"/>
      <c r="I1" s="9"/>
      <c r="J1" s="10"/>
    </row>
    <row r="2" spans="1:10" ht="64.5" customHeight="1">
      <c r="A2" s="12"/>
      <c r="B2" s="566" t="s">
        <v>357</v>
      </c>
      <c r="C2" s="567"/>
      <c r="D2" s="567"/>
      <c r="E2" s="568"/>
      <c r="F2" s="9"/>
      <c r="G2" s="9"/>
      <c r="H2" s="9"/>
      <c r="I2" s="9"/>
      <c r="J2" s="10"/>
    </row>
    <row r="3" spans="1:10" ht="38.450000000000003" customHeight="1">
      <c r="A3" s="12"/>
      <c r="B3" s="569" t="s">
        <v>358</v>
      </c>
      <c r="C3" s="570"/>
      <c r="D3" s="570"/>
      <c r="E3" s="571"/>
      <c r="F3" s="9"/>
      <c r="G3" s="9"/>
      <c r="H3" s="9"/>
      <c r="I3" s="9"/>
      <c r="J3" s="10"/>
    </row>
    <row r="4" spans="1:10" ht="35.25" customHeight="1">
      <c r="A4" s="12"/>
      <c r="B4" s="132">
        <v>1</v>
      </c>
      <c r="C4" s="564" t="s">
        <v>245</v>
      </c>
      <c r="D4" s="564"/>
      <c r="E4" s="565"/>
      <c r="F4" s="9"/>
      <c r="G4" s="15"/>
      <c r="H4" s="15"/>
      <c r="I4" s="9"/>
      <c r="J4" s="10"/>
    </row>
    <row r="5" spans="1:10" ht="30" customHeight="1">
      <c r="A5" s="12"/>
      <c r="B5" s="132">
        <v>2</v>
      </c>
      <c r="C5" s="564" t="s">
        <v>104</v>
      </c>
      <c r="D5" s="564"/>
      <c r="E5" s="565"/>
      <c r="F5" s="9"/>
      <c r="G5" s="9"/>
      <c r="H5" s="9"/>
      <c r="I5" s="9"/>
      <c r="J5" s="10"/>
    </row>
    <row r="6" spans="1:10" s="18" customFormat="1" ht="30" customHeight="1">
      <c r="A6" s="12"/>
      <c r="B6" s="132">
        <v>3</v>
      </c>
      <c r="C6" s="564" t="s">
        <v>33</v>
      </c>
      <c r="D6" s="564"/>
      <c r="E6" s="565"/>
      <c r="F6" s="9"/>
      <c r="G6" s="9"/>
      <c r="H6" s="9"/>
      <c r="I6" s="9"/>
      <c r="J6" s="9"/>
    </row>
    <row r="7" spans="1:10" ht="40.15" hidden="1" customHeight="1">
      <c r="A7" s="12"/>
      <c r="B7" s="133">
        <v>4</v>
      </c>
      <c r="C7" s="575" t="s">
        <v>316</v>
      </c>
      <c r="D7" s="575"/>
      <c r="E7" s="576"/>
      <c r="F7" s="9"/>
      <c r="G7" s="9"/>
      <c r="H7" s="9"/>
      <c r="I7" s="9"/>
      <c r="J7" s="10"/>
    </row>
    <row r="8" spans="1:10" ht="12" customHeight="1">
      <c r="A8" s="12"/>
      <c r="B8" s="13"/>
      <c r="C8" s="12"/>
      <c r="D8" s="12"/>
      <c r="E8" s="14"/>
      <c r="F8" s="9"/>
      <c r="G8" s="9"/>
      <c r="H8" s="9"/>
      <c r="I8" s="9"/>
      <c r="J8" s="10"/>
    </row>
    <row r="9" spans="1:10" ht="20.25" customHeight="1">
      <c r="A9" s="12"/>
      <c r="B9" s="572"/>
      <c r="C9" s="573"/>
      <c r="D9" s="573"/>
      <c r="E9" s="574"/>
      <c r="F9" s="9"/>
      <c r="G9" s="9"/>
      <c r="H9" s="9"/>
      <c r="I9" s="9"/>
      <c r="J9" s="10"/>
    </row>
    <row r="10" spans="1:10" ht="33.75" hidden="1" customHeight="1">
      <c r="A10" s="12"/>
      <c r="B10" s="13"/>
      <c r="C10" s="12"/>
      <c r="D10" s="12"/>
      <c r="E10" s="16"/>
      <c r="F10" s="9"/>
      <c r="G10" s="9"/>
      <c r="H10" s="9"/>
      <c r="I10" s="9"/>
      <c r="J10" s="10"/>
    </row>
    <row r="11" spans="1:10" ht="24" customHeight="1">
      <c r="B11" s="557" t="s">
        <v>70</v>
      </c>
      <c r="C11" s="558"/>
      <c r="D11" s="558"/>
      <c r="E11" s="17"/>
    </row>
    <row r="12" spans="1:10" ht="15.95" customHeight="1">
      <c r="B12" s="577" t="s">
        <v>71</v>
      </c>
      <c r="C12" s="578"/>
      <c r="D12" s="578"/>
      <c r="E12" s="19"/>
      <c r="G12" s="9"/>
      <c r="H12" s="9"/>
      <c r="I12" s="9"/>
      <c r="J12" s="10"/>
    </row>
    <row r="13" spans="1:10" ht="24" customHeight="1">
      <c r="B13" s="557" t="s">
        <v>72</v>
      </c>
      <c r="C13" s="558"/>
      <c r="D13" s="558"/>
      <c r="E13" s="17"/>
      <c r="F13" s="20"/>
      <c r="G13" s="21"/>
      <c r="H13" s="21"/>
      <c r="I13" s="21"/>
      <c r="J13" s="21"/>
    </row>
    <row r="14" spans="1:10" ht="15.95" customHeight="1">
      <c r="B14" s="559" t="s">
        <v>73</v>
      </c>
      <c r="C14" s="560"/>
      <c r="D14" s="560"/>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69MnZQMvJWWyfUB/woHUynEWCfYb8zpsWxnvlCnf9UxInDEw143g/ZqpD9JL58iQeZ8Abd0/B+gVeq61CHTHUw==" saltValue="jU8mVS1O+DKYRxfwlx4loQ=="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82" t="str">
        <f>Cover!$B$2</f>
        <v>"Balance work “for Construction of 21 nos. Residential Quarters, Community Centre above existing Transit Camp on 2nd floor, STP 20 KLD including Internal and External Water Supply, Sewerage works at POWERGRID Padghe sub-station.”."</v>
      </c>
      <c r="C1" s="582"/>
      <c r="D1" s="582"/>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83" t="str">
        <f>Cover!B3</f>
        <v>Specification No.: WR-I/C&amp;M/VRL/NIT-32/I-165-2025/RFX- 5002004526</v>
      </c>
      <c r="C2" s="583"/>
      <c r="D2" s="583"/>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81" t="s">
        <v>28</v>
      </c>
      <c r="C4" s="581"/>
      <c r="D4" s="581"/>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ht="40.5" customHeight="1">
      <c r="B9" s="234" t="s">
        <v>50</v>
      </c>
      <c r="C9" s="235"/>
      <c r="D9" s="233"/>
    </row>
    <row r="10" spans="2:29">
      <c r="B10" s="236" t="s">
        <v>344</v>
      </c>
      <c r="C10" s="237"/>
      <c r="D10" s="233"/>
    </row>
    <row r="11" spans="2:29">
      <c r="B11" s="238" t="s">
        <v>345</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79" t="s">
        <v>30</v>
      </c>
      <c r="C19" s="580"/>
      <c r="D19" s="274"/>
    </row>
    <row r="20" spans="2:5">
      <c r="B20" s="579" t="s">
        <v>246</v>
      </c>
      <c r="C20" s="580"/>
      <c r="D20" s="274"/>
    </row>
    <row r="21" spans="2:5">
      <c r="B21" s="579" t="s">
        <v>247</v>
      </c>
      <c r="C21" s="580"/>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345"/>
  <sheetViews>
    <sheetView topLeftCell="A332" zoomScale="90" zoomScaleNormal="90" zoomScaleSheetLayoutView="90" workbookViewId="0">
      <selection activeCell="F18" sqref="F18:F339"/>
    </sheetView>
  </sheetViews>
  <sheetFormatPr defaultColWidth="9" defaultRowHeight="16.5"/>
  <cols>
    <col min="1" max="1" width="9" style="205" customWidth="1"/>
    <col min="2" max="2" width="9.75" style="345" bestFit="1" customWidth="1"/>
    <col min="3" max="3" width="74.125" style="437" customWidth="1"/>
    <col min="4" max="4" width="14.125" style="345" customWidth="1"/>
    <col min="5" max="5" width="16.875" style="205" customWidth="1"/>
    <col min="6" max="6" width="18.25" style="353" customWidth="1"/>
    <col min="7" max="7" width="20.875" style="491"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Specification No.: WR-I/C&amp;M/VRL/NIT-32/I-165-2025/RFX- 5002004526</v>
      </c>
      <c r="B1" s="280"/>
      <c r="C1" s="435"/>
      <c r="D1" s="331"/>
      <c r="E1" s="428"/>
      <c r="F1" s="332"/>
      <c r="G1" s="490"/>
    </row>
    <row r="2" spans="1:7">
      <c r="B2" s="349"/>
      <c r="C2" s="360"/>
    </row>
    <row r="3" spans="1:7" ht="18.75">
      <c r="A3" s="584" t="str">
        <f>Cover!$B$2</f>
        <v>"Balance work “for Construction of 21 nos. Residential Quarters, Community Centre above existing Transit Camp on 2nd floor, STP 20 KLD including Internal and External Water Supply, Sewerage works at POWERGRID Padghe sub-station.”."</v>
      </c>
      <c r="B3" s="584"/>
      <c r="C3" s="584"/>
      <c r="D3" s="584"/>
      <c r="E3" s="584"/>
      <c r="F3" s="584"/>
      <c r="G3" s="584"/>
    </row>
    <row r="4" spans="1:7" ht="18.75">
      <c r="A4" s="585" t="s">
        <v>324</v>
      </c>
      <c r="B4" s="586"/>
      <c r="C4" s="586"/>
      <c r="D4" s="586"/>
      <c r="E4" s="586"/>
      <c r="F4" s="586"/>
      <c r="G4" s="586"/>
    </row>
    <row r="6" spans="1:7">
      <c r="A6" s="279" t="s">
        <v>52</v>
      </c>
      <c r="B6" s="26"/>
      <c r="C6" s="436"/>
      <c r="D6" s="278"/>
      <c r="E6" s="277"/>
      <c r="F6" s="353" t="s">
        <v>74</v>
      </c>
    </row>
    <row r="7" spans="1:7">
      <c r="A7" s="279" t="str">
        <f>"Bidder as "&amp; 'Names of Bidder'!D6</f>
        <v xml:space="preserve">Bidder as </v>
      </c>
      <c r="B7" s="26"/>
      <c r="F7" s="358" t="s">
        <v>110</v>
      </c>
    </row>
    <row r="8" spans="1:7">
      <c r="A8" s="279" t="s">
        <v>75</v>
      </c>
      <c r="B8" s="26"/>
      <c r="C8" s="366" t="str">
        <f>IF('Names of Bidder'!D8=0, "", 'Names of Bidder'!D8)</f>
        <v/>
      </c>
      <c r="D8" s="402"/>
      <c r="E8" s="429"/>
      <c r="F8" s="364" t="s">
        <v>77</v>
      </c>
      <c r="G8" s="492"/>
    </row>
    <row r="9" spans="1:7">
      <c r="A9" s="279" t="s">
        <v>76</v>
      </c>
      <c r="B9" s="26"/>
      <c r="C9" s="366" t="str">
        <f>IF('Names of Bidder'!D9=0, "", 'Names of Bidder'!D9)</f>
        <v/>
      </c>
      <c r="D9" s="402"/>
      <c r="E9" s="429"/>
      <c r="F9" s="364" t="s">
        <v>111</v>
      </c>
      <c r="G9" s="492"/>
    </row>
    <row r="10" spans="1:7">
      <c r="A10" s="275"/>
      <c r="B10" s="357"/>
      <c r="C10" s="366" t="str">
        <f>IF('Names of Bidder'!D10=0, "", 'Names of Bidder'!D10)</f>
        <v/>
      </c>
      <c r="D10" s="402"/>
      <c r="E10" s="429"/>
      <c r="F10" s="364" t="s">
        <v>112</v>
      </c>
      <c r="G10" s="492"/>
    </row>
    <row r="11" spans="1:7">
      <c r="A11" s="275"/>
      <c r="B11" s="357"/>
      <c r="C11" s="366" t="str">
        <f>IF('Names of Bidder'!D11=0, "", 'Names of Bidder'!D11)</f>
        <v/>
      </c>
      <c r="D11" s="402"/>
      <c r="E11" s="429"/>
      <c r="F11" s="364" t="s">
        <v>113</v>
      </c>
      <c r="G11" s="492"/>
    </row>
    <row r="12" spans="1:7">
      <c r="A12" s="275"/>
      <c r="B12" s="357"/>
      <c r="C12" s="366"/>
      <c r="D12" s="278"/>
      <c r="E12" s="277"/>
      <c r="F12" s="358"/>
    </row>
    <row r="13" spans="1:7">
      <c r="F13" s="332"/>
      <c r="G13" s="490" t="s">
        <v>62</v>
      </c>
    </row>
    <row r="14" spans="1:7">
      <c r="A14" s="153" t="s">
        <v>63</v>
      </c>
      <c r="B14" s="423" t="s">
        <v>338</v>
      </c>
      <c r="C14" s="284" t="s">
        <v>69</v>
      </c>
      <c r="D14" s="285" t="s">
        <v>61</v>
      </c>
      <c r="E14" s="222" t="s">
        <v>64</v>
      </c>
      <c r="F14" s="284" t="s">
        <v>124</v>
      </c>
      <c r="G14" s="493" t="s">
        <v>125</v>
      </c>
    </row>
    <row r="15" spans="1:7">
      <c r="A15" s="154">
        <v>1</v>
      </c>
      <c r="B15" s="285">
        <v>2</v>
      </c>
      <c r="C15" s="284">
        <v>3</v>
      </c>
      <c r="D15" s="285">
        <v>4</v>
      </c>
      <c r="E15" s="154">
        <v>5</v>
      </c>
      <c r="F15" s="285">
        <v>6</v>
      </c>
      <c r="G15" s="494" t="s">
        <v>53</v>
      </c>
    </row>
    <row r="16" spans="1:7">
      <c r="A16" s="480"/>
      <c r="B16" s="481"/>
      <c r="C16" s="482"/>
      <c r="D16" s="285"/>
      <c r="E16" s="222"/>
      <c r="F16" s="426"/>
      <c r="G16" s="494"/>
    </row>
    <row r="17" spans="1:7" ht="20.25">
      <c r="A17" s="456"/>
      <c r="B17" s="477"/>
      <c r="C17" s="483" t="s">
        <v>359</v>
      </c>
      <c r="D17" s="453"/>
      <c r="E17" s="454"/>
      <c r="F17" s="441"/>
      <c r="G17" s="495"/>
    </row>
    <row r="18" spans="1:7" ht="66">
      <c r="A18" s="476" t="s">
        <v>360</v>
      </c>
      <c r="B18" s="477"/>
      <c r="C18" s="478"/>
      <c r="D18" s="479"/>
      <c r="E18" s="454"/>
      <c r="F18" s="441"/>
      <c r="G18" s="495"/>
    </row>
    <row r="19" spans="1:7" ht="40.5">
      <c r="A19" s="456">
        <v>1</v>
      </c>
      <c r="B19" s="484">
        <v>1.1000000000000001</v>
      </c>
      <c r="C19" s="483" t="s">
        <v>361</v>
      </c>
      <c r="D19" s="485"/>
      <c r="E19" s="454"/>
      <c r="F19" s="458"/>
      <c r="G19" s="495"/>
    </row>
    <row r="20" spans="1:7" ht="20.25">
      <c r="A20" s="456"/>
      <c r="B20" s="484" t="s">
        <v>362</v>
      </c>
      <c r="C20" s="483" t="s">
        <v>363</v>
      </c>
      <c r="D20" s="486" t="s">
        <v>350</v>
      </c>
      <c r="E20" s="454">
        <v>129</v>
      </c>
      <c r="F20" s="441"/>
      <c r="G20" s="495">
        <f t="shared" ref="G20:G80" si="0">E20*F20</f>
        <v>0</v>
      </c>
    </row>
    <row r="21" spans="1:7" ht="101.25">
      <c r="A21" s="456">
        <v>2</v>
      </c>
      <c r="B21" s="484">
        <v>2.6</v>
      </c>
      <c r="C21" s="483" t="s">
        <v>364</v>
      </c>
      <c r="D21" s="445"/>
      <c r="E21" s="454"/>
      <c r="F21" s="441"/>
      <c r="G21" s="495">
        <f t="shared" si="0"/>
        <v>0</v>
      </c>
    </row>
    <row r="22" spans="1:7" ht="20.25">
      <c r="A22" s="456"/>
      <c r="B22" s="484" t="s">
        <v>340</v>
      </c>
      <c r="C22" s="483" t="s">
        <v>249</v>
      </c>
      <c r="D22" s="486" t="s">
        <v>277</v>
      </c>
      <c r="E22" s="454">
        <v>694</v>
      </c>
      <c r="F22" s="441"/>
      <c r="G22" s="495">
        <f t="shared" si="0"/>
        <v>0</v>
      </c>
    </row>
    <row r="23" spans="1:7" ht="101.25">
      <c r="A23" s="456">
        <v>3</v>
      </c>
      <c r="B23" s="484">
        <v>2.7</v>
      </c>
      <c r="C23" s="483" t="s">
        <v>365</v>
      </c>
      <c r="D23" s="445"/>
      <c r="E23" s="454"/>
      <c r="F23" s="441"/>
      <c r="G23" s="495">
        <f t="shared" si="0"/>
        <v>0</v>
      </c>
    </row>
    <row r="24" spans="1:7" ht="20.25">
      <c r="A24" s="456"/>
      <c r="B24" s="484" t="s">
        <v>366</v>
      </c>
      <c r="C24" s="483" t="s">
        <v>367</v>
      </c>
      <c r="D24" s="486" t="s">
        <v>277</v>
      </c>
      <c r="E24" s="454">
        <v>50</v>
      </c>
      <c r="F24" s="441"/>
      <c r="G24" s="495">
        <f t="shared" si="0"/>
        <v>0</v>
      </c>
    </row>
    <row r="25" spans="1:7" ht="121.5">
      <c r="A25" s="456">
        <v>4</v>
      </c>
      <c r="B25" s="484">
        <v>2.8</v>
      </c>
      <c r="C25" s="483" t="s">
        <v>368</v>
      </c>
      <c r="D25" s="445"/>
      <c r="E25" s="454"/>
      <c r="F25" s="441"/>
      <c r="G25" s="495">
        <f t="shared" si="0"/>
        <v>0</v>
      </c>
    </row>
    <row r="26" spans="1:7" ht="20.25">
      <c r="A26" s="456"/>
      <c r="B26" s="484" t="s">
        <v>250</v>
      </c>
      <c r="C26" s="483" t="s">
        <v>341</v>
      </c>
      <c r="D26" s="486" t="s">
        <v>277</v>
      </c>
      <c r="E26" s="454">
        <v>795</v>
      </c>
      <c r="F26" s="441"/>
      <c r="G26" s="495">
        <f t="shared" si="0"/>
        <v>0</v>
      </c>
    </row>
    <row r="27" spans="1:7" ht="121.5">
      <c r="A27" s="456">
        <v>5</v>
      </c>
      <c r="B27" s="484">
        <v>2.9</v>
      </c>
      <c r="C27" s="483" t="s">
        <v>369</v>
      </c>
      <c r="D27" s="445"/>
      <c r="E27" s="454"/>
      <c r="F27" s="441"/>
      <c r="G27" s="495">
        <f t="shared" si="0"/>
        <v>0</v>
      </c>
    </row>
    <row r="28" spans="1:7" ht="20.25">
      <c r="A28" s="456"/>
      <c r="B28" s="484" t="s">
        <v>370</v>
      </c>
      <c r="C28" s="483" t="s">
        <v>367</v>
      </c>
      <c r="D28" s="486" t="s">
        <v>277</v>
      </c>
      <c r="E28" s="454">
        <v>50</v>
      </c>
      <c r="F28" s="441"/>
      <c r="G28" s="495">
        <f t="shared" si="0"/>
        <v>0</v>
      </c>
    </row>
    <row r="29" spans="1:7" ht="141.75">
      <c r="A29" s="456">
        <v>6</v>
      </c>
      <c r="B29" s="484" t="s">
        <v>371</v>
      </c>
      <c r="C29" s="483" t="s">
        <v>372</v>
      </c>
      <c r="D29" s="445"/>
      <c r="E29" s="454"/>
      <c r="F29" s="441"/>
      <c r="G29" s="495">
        <f t="shared" si="0"/>
        <v>0</v>
      </c>
    </row>
    <row r="30" spans="1:7" ht="20.25">
      <c r="A30" s="456"/>
      <c r="B30" s="484" t="s">
        <v>373</v>
      </c>
      <c r="C30" s="483" t="s">
        <v>341</v>
      </c>
      <c r="D30" s="486"/>
      <c r="E30" s="454"/>
      <c r="F30" s="441"/>
      <c r="G30" s="495">
        <f t="shared" si="0"/>
        <v>0</v>
      </c>
    </row>
    <row r="31" spans="1:7" ht="40.5">
      <c r="A31" s="456"/>
      <c r="B31" s="484" t="s">
        <v>251</v>
      </c>
      <c r="C31" s="483" t="s">
        <v>374</v>
      </c>
      <c r="D31" s="445" t="s">
        <v>252</v>
      </c>
      <c r="E31" s="454">
        <v>392</v>
      </c>
      <c r="F31" s="441"/>
      <c r="G31" s="495">
        <f t="shared" si="0"/>
        <v>0</v>
      </c>
    </row>
    <row r="32" spans="1:7" ht="141.75">
      <c r="A32" s="456">
        <v>7</v>
      </c>
      <c r="B32" s="484">
        <v>2.13</v>
      </c>
      <c r="C32" s="483" t="s">
        <v>375</v>
      </c>
      <c r="D32" s="486"/>
      <c r="E32" s="454"/>
      <c r="F32" s="441"/>
      <c r="G32" s="495">
        <f t="shared" si="0"/>
        <v>0</v>
      </c>
    </row>
    <row r="33" spans="1:7" ht="20.25">
      <c r="A33" s="456"/>
      <c r="B33" s="457" t="s">
        <v>376</v>
      </c>
      <c r="C33" s="444" t="s">
        <v>377</v>
      </c>
      <c r="D33" s="445"/>
      <c r="E33" s="454"/>
      <c r="F33" s="441"/>
      <c r="G33" s="495">
        <f t="shared" si="0"/>
        <v>0</v>
      </c>
    </row>
    <row r="34" spans="1:7" ht="40.5">
      <c r="A34" s="456"/>
      <c r="B34" s="457" t="s">
        <v>378</v>
      </c>
      <c r="C34" s="444" t="s">
        <v>379</v>
      </c>
      <c r="D34" s="448" t="s">
        <v>252</v>
      </c>
      <c r="E34" s="455">
        <v>20</v>
      </c>
      <c r="F34" s="441"/>
      <c r="G34" s="495">
        <f t="shared" si="0"/>
        <v>0</v>
      </c>
    </row>
    <row r="35" spans="1:7" ht="81">
      <c r="A35" s="456">
        <v>8</v>
      </c>
      <c r="B35" s="457">
        <v>2.25</v>
      </c>
      <c r="C35" s="444" t="s">
        <v>253</v>
      </c>
      <c r="D35" s="445" t="s">
        <v>277</v>
      </c>
      <c r="E35" s="454">
        <v>913</v>
      </c>
      <c r="F35" s="441"/>
      <c r="G35" s="495">
        <f t="shared" si="0"/>
        <v>0</v>
      </c>
    </row>
    <row r="36" spans="1:7" ht="40.5">
      <c r="A36" s="456">
        <v>9</v>
      </c>
      <c r="B36" s="457">
        <v>2.2599999999999998</v>
      </c>
      <c r="C36" s="444" t="s">
        <v>380</v>
      </c>
      <c r="D36" s="448"/>
      <c r="E36" s="455"/>
      <c r="F36" s="441"/>
      <c r="G36" s="495">
        <f t="shared" si="0"/>
        <v>0</v>
      </c>
    </row>
    <row r="37" spans="1:7" ht="20.25">
      <c r="A37" s="456"/>
      <c r="B37" s="457" t="s">
        <v>381</v>
      </c>
      <c r="C37" s="444" t="s">
        <v>382</v>
      </c>
      <c r="D37" s="445" t="s">
        <v>277</v>
      </c>
      <c r="E37" s="454">
        <v>130</v>
      </c>
      <c r="F37" s="441"/>
      <c r="G37" s="495">
        <f t="shared" si="0"/>
        <v>0</v>
      </c>
    </row>
    <row r="38" spans="1:7" ht="20.25">
      <c r="A38" s="456"/>
      <c r="B38" s="457" t="s">
        <v>383</v>
      </c>
      <c r="C38" s="444" t="s">
        <v>384</v>
      </c>
      <c r="D38" s="448" t="s">
        <v>277</v>
      </c>
      <c r="E38" s="455">
        <v>73</v>
      </c>
      <c r="F38" s="441"/>
      <c r="G38" s="495">
        <f t="shared" si="0"/>
        <v>0</v>
      </c>
    </row>
    <row r="39" spans="1:7" ht="40.5">
      <c r="A39" s="456">
        <v>10</v>
      </c>
      <c r="B39" s="457">
        <v>2.34</v>
      </c>
      <c r="C39" s="444" t="s">
        <v>385</v>
      </c>
      <c r="D39" s="445"/>
      <c r="E39" s="446"/>
      <c r="F39" s="458"/>
      <c r="G39" s="495">
        <f t="shared" si="0"/>
        <v>0</v>
      </c>
    </row>
    <row r="40" spans="1:7" ht="20.25">
      <c r="A40" s="456"/>
      <c r="B40" s="457" t="s">
        <v>386</v>
      </c>
      <c r="C40" s="444" t="s">
        <v>387</v>
      </c>
      <c r="D40" s="448" t="s">
        <v>388</v>
      </c>
      <c r="E40" s="455">
        <v>2020</v>
      </c>
      <c r="F40" s="441"/>
      <c r="G40" s="495">
        <f t="shared" si="0"/>
        <v>0</v>
      </c>
    </row>
    <row r="41" spans="1:7" ht="60.75">
      <c r="A41" s="456">
        <v>11</v>
      </c>
      <c r="B41" s="457" t="s">
        <v>389</v>
      </c>
      <c r="C41" s="444" t="s">
        <v>390</v>
      </c>
      <c r="D41" s="445"/>
      <c r="E41" s="454"/>
      <c r="F41" s="441"/>
      <c r="G41" s="495">
        <f t="shared" si="0"/>
        <v>0</v>
      </c>
    </row>
    <row r="42" spans="1:7" ht="60.75">
      <c r="A42" s="456"/>
      <c r="B42" s="457" t="s">
        <v>391</v>
      </c>
      <c r="C42" s="444" t="s">
        <v>392</v>
      </c>
      <c r="D42" s="448"/>
      <c r="E42" s="449"/>
      <c r="F42" s="458"/>
      <c r="G42" s="495">
        <f t="shared" si="0"/>
        <v>0</v>
      </c>
    </row>
    <row r="43" spans="1:7" ht="40.5">
      <c r="A43" s="456"/>
      <c r="B43" s="457" t="s">
        <v>393</v>
      </c>
      <c r="C43" s="444" t="s">
        <v>394</v>
      </c>
      <c r="D43" s="445" t="s">
        <v>395</v>
      </c>
      <c r="E43" s="454">
        <v>445</v>
      </c>
      <c r="F43" s="441"/>
      <c r="G43" s="495">
        <f t="shared" si="0"/>
        <v>0</v>
      </c>
    </row>
    <row r="44" spans="1:7" ht="81">
      <c r="A44" s="456">
        <v>12</v>
      </c>
      <c r="B44" s="457" t="s">
        <v>396</v>
      </c>
      <c r="C44" s="444" t="s">
        <v>397</v>
      </c>
      <c r="D44" s="448"/>
      <c r="E44" s="455"/>
      <c r="F44" s="441"/>
      <c r="G44" s="495">
        <f t="shared" si="0"/>
        <v>0</v>
      </c>
    </row>
    <row r="45" spans="1:7" ht="40.5">
      <c r="A45" s="456"/>
      <c r="B45" s="457" t="s">
        <v>398</v>
      </c>
      <c r="C45" s="444" t="s">
        <v>399</v>
      </c>
      <c r="D45" s="445" t="s">
        <v>263</v>
      </c>
      <c r="E45" s="454">
        <v>832</v>
      </c>
      <c r="F45" s="441"/>
      <c r="G45" s="495">
        <f t="shared" si="0"/>
        <v>0</v>
      </c>
    </row>
    <row r="46" spans="1:7" ht="82.5">
      <c r="A46" s="476" t="s">
        <v>400</v>
      </c>
      <c r="B46" s="450"/>
      <c r="C46" s="451"/>
      <c r="D46" s="452"/>
      <c r="E46" s="455"/>
      <c r="F46" s="441"/>
      <c r="G46" s="495">
        <f t="shared" si="0"/>
        <v>0</v>
      </c>
    </row>
    <row r="47" spans="1:7" ht="60.75">
      <c r="A47" s="456">
        <v>13</v>
      </c>
      <c r="B47" s="457">
        <v>4.0999999999999996</v>
      </c>
      <c r="C47" s="444" t="s">
        <v>254</v>
      </c>
      <c r="D47" s="445"/>
      <c r="E47" s="454"/>
      <c r="F47" s="441"/>
      <c r="G47" s="495">
        <f t="shared" si="0"/>
        <v>0</v>
      </c>
    </row>
    <row r="48" spans="1:7" ht="40.5">
      <c r="A48" s="442">
        <v>13.1</v>
      </c>
      <c r="B48" s="457" t="s">
        <v>401</v>
      </c>
      <c r="C48" s="444" t="s">
        <v>402</v>
      </c>
      <c r="D48" s="448" t="s">
        <v>277</v>
      </c>
      <c r="E48" s="455">
        <v>10</v>
      </c>
      <c r="F48" s="441"/>
      <c r="G48" s="495">
        <f t="shared" si="0"/>
        <v>0</v>
      </c>
    </row>
    <row r="49" spans="1:7" ht="40.5">
      <c r="A49" s="442">
        <v>13.2</v>
      </c>
      <c r="B49" s="457" t="s">
        <v>255</v>
      </c>
      <c r="C49" s="444" t="s">
        <v>403</v>
      </c>
      <c r="D49" s="445" t="s">
        <v>277</v>
      </c>
      <c r="E49" s="454">
        <v>213</v>
      </c>
      <c r="F49" s="441"/>
      <c r="G49" s="495">
        <f t="shared" si="0"/>
        <v>0</v>
      </c>
    </row>
    <row r="50" spans="1:7" ht="121.5">
      <c r="A50" s="456">
        <v>14</v>
      </c>
      <c r="B50" s="457" t="s">
        <v>404</v>
      </c>
      <c r="C50" s="444" t="s">
        <v>405</v>
      </c>
      <c r="D50" s="448"/>
      <c r="E50" s="455"/>
      <c r="F50" s="441"/>
      <c r="G50" s="495">
        <f t="shared" si="0"/>
        <v>0</v>
      </c>
    </row>
    <row r="51" spans="1:7" ht="40.5">
      <c r="A51" s="456"/>
      <c r="B51" s="457" t="s">
        <v>406</v>
      </c>
      <c r="C51" s="444" t="s">
        <v>407</v>
      </c>
      <c r="D51" s="445" t="s">
        <v>277</v>
      </c>
      <c r="E51" s="454">
        <v>10</v>
      </c>
      <c r="F51" s="441"/>
      <c r="G51" s="495">
        <f t="shared" si="0"/>
        <v>0</v>
      </c>
    </row>
    <row r="52" spans="1:7" ht="40.5">
      <c r="A52" s="456">
        <v>15</v>
      </c>
      <c r="B52" s="457">
        <v>4.3</v>
      </c>
      <c r="C52" s="444" t="s">
        <v>282</v>
      </c>
      <c r="D52" s="448"/>
      <c r="E52" s="449"/>
      <c r="F52" s="458"/>
      <c r="G52" s="495">
        <f t="shared" si="0"/>
        <v>0</v>
      </c>
    </row>
    <row r="53" spans="1:7" ht="20.25">
      <c r="A53" s="456"/>
      <c r="B53" s="457" t="s">
        <v>256</v>
      </c>
      <c r="C53" s="444" t="s">
        <v>408</v>
      </c>
      <c r="D53" s="445" t="s">
        <v>263</v>
      </c>
      <c r="E53" s="454">
        <v>100</v>
      </c>
      <c r="F53" s="441"/>
      <c r="G53" s="495">
        <f t="shared" si="0"/>
        <v>0</v>
      </c>
    </row>
    <row r="54" spans="1:7" ht="60.75">
      <c r="A54" s="456">
        <v>16</v>
      </c>
      <c r="B54" s="457">
        <v>4.1100000000000003</v>
      </c>
      <c r="C54" s="444" t="s">
        <v>409</v>
      </c>
      <c r="D54" s="448" t="s">
        <v>263</v>
      </c>
      <c r="E54" s="455">
        <v>222</v>
      </c>
      <c r="F54" s="441"/>
      <c r="G54" s="495">
        <f t="shared" si="0"/>
        <v>0</v>
      </c>
    </row>
    <row r="55" spans="1:7" ht="60.75">
      <c r="A55" s="456">
        <v>17</v>
      </c>
      <c r="B55" s="457">
        <v>4.12</v>
      </c>
      <c r="C55" s="444" t="s">
        <v>410</v>
      </c>
      <c r="D55" s="445" t="s">
        <v>411</v>
      </c>
      <c r="E55" s="454">
        <v>76</v>
      </c>
      <c r="F55" s="441"/>
      <c r="G55" s="495">
        <f t="shared" si="0"/>
        <v>0</v>
      </c>
    </row>
    <row r="56" spans="1:7" ht="81">
      <c r="A56" s="456">
        <v>18</v>
      </c>
      <c r="B56" s="457" t="s">
        <v>412</v>
      </c>
      <c r="C56" s="444" t="s">
        <v>413</v>
      </c>
      <c r="D56" s="448" t="s">
        <v>414</v>
      </c>
      <c r="E56" s="455">
        <v>222</v>
      </c>
      <c r="F56" s="441"/>
      <c r="G56" s="495">
        <f t="shared" si="0"/>
        <v>0</v>
      </c>
    </row>
    <row r="57" spans="1:7" ht="49.5">
      <c r="A57" s="476" t="s">
        <v>415</v>
      </c>
      <c r="B57" s="450"/>
      <c r="C57" s="451"/>
      <c r="D57" s="453"/>
      <c r="E57" s="454"/>
      <c r="F57" s="441"/>
      <c r="G57" s="495">
        <f t="shared" si="0"/>
        <v>0</v>
      </c>
    </row>
    <row r="58" spans="1:7" ht="60.75">
      <c r="A58" s="456">
        <v>19</v>
      </c>
      <c r="B58" s="457">
        <v>5.0999999999999996</v>
      </c>
      <c r="C58" s="444" t="s">
        <v>416</v>
      </c>
      <c r="D58" s="448"/>
      <c r="E58" s="455"/>
      <c r="F58" s="441"/>
      <c r="G58" s="495">
        <f t="shared" si="0"/>
        <v>0</v>
      </c>
    </row>
    <row r="59" spans="1:7" ht="40.5">
      <c r="A59" s="456"/>
      <c r="B59" s="457" t="s">
        <v>417</v>
      </c>
      <c r="C59" s="444" t="s">
        <v>418</v>
      </c>
      <c r="D59" s="445" t="s">
        <v>277</v>
      </c>
      <c r="E59" s="454">
        <v>730</v>
      </c>
      <c r="F59" s="441"/>
      <c r="G59" s="495">
        <f t="shared" si="0"/>
        <v>0</v>
      </c>
    </row>
    <row r="60" spans="1:7" ht="101.25">
      <c r="A60" s="456">
        <v>20</v>
      </c>
      <c r="B60" s="457">
        <v>5.2</v>
      </c>
      <c r="C60" s="444" t="s">
        <v>419</v>
      </c>
      <c r="D60" s="448"/>
      <c r="E60" s="455"/>
      <c r="F60" s="441"/>
      <c r="G60" s="495">
        <f t="shared" si="0"/>
        <v>0</v>
      </c>
    </row>
    <row r="61" spans="1:7" ht="40.5">
      <c r="A61" s="456"/>
      <c r="B61" s="457" t="s">
        <v>346</v>
      </c>
      <c r="C61" s="444" t="s">
        <v>420</v>
      </c>
      <c r="D61" s="445" t="s">
        <v>277</v>
      </c>
      <c r="E61" s="454">
        <v>61</v>
      </c>
      <c r="F61" s="441"/>
      <c r="G61" s="495">
        <f t="shared" si="0"/>
        <v>0</v>
      </c>
    </row>
    <row r="62" spans="1:7" ht="141.75">
      <c r="A62" s="456">
        <v>21</v>
      </c>
      <c r="B62" s="457">
        <v>5.3</v>
      </c>
      <c r="C62" s="444" t="s">
        <v>421</v>
      </c>
      <c r="D62" s="448" t="s">
        <v>350</v>
      </c>
      <c r="E62" s="455">
        <v>335</v>
      </c>
      <c r="F62" s="441"/>
      <c r="G62" s="495">
        <f t="shared" si="0"/>
        <v>0</v>
      </c>
    </row>
    <row r="63" spans="1:7" ht="101.25">
      <c r="A63" s="456">
        <v>22</v>
      </c>
      <c r="B63" s="457">
        <v>5.8</v>
      </c>
      <c r="C63" s="444" t="s">
        <v>422</v>
      </c>
      <c r="D63" s="445" t="s">
        <v>277</v>
      </c>
      <c r="E63" s="454">
        <v>2</v>
      </c>
      <c r="F63" s="441"/>
      <c r="G63" s="495">
        <f t="shared" si="0"/>
        <v>0</v>
      </c>
    </row>
    <row r="64" spans="1:7" ht="40.5">
      <c r="A64" s="456">
        <v>23</v>
      </c>
      <c r="B64" s="457">
        <v>5.9</v>
      </c>
      <c r="C64" s="444" t="s">
        <v>347</v>
      </c>
      <c r="D64" s="448"/>
      <c r="E64" s="455"/>
      <c r="F64" s="441"/>
      <c r="G64" s="495">
        <f t="shared" si="0"/>
        <v>0</v>
      </c>
    </row>
    <row r="65" spans="1:7" ht="20.25">
      <c r="A65" s="442">
        <v>23.1</v>
      </c>
      <c r="B65" s="457" t="s">
        <v>342</v>
      </c>
      <c r="C65" s="444" t="s">
        <v>423</v>
      </c>
      <c r="D65" s="445" t="s">
        <v>263</v>
      </c>
      <c r="E65" s="454">
        <v>685</v>
      </c>
      <c r="F65" s="441"/>
      <c r="G65" s="495">
        <f t="shared" si="0"/>
        <v>0</v>
      </c>
    </row>
    <row r="66" spans="1:7" ht="40.5">
      <c r="A66" s="442">
        <v>23.2</v>
      </c>
      <c r="B66" s="457" t="s">
        <v>348</v>
      </c>
      <c r="C66" s="444" t="s">
        <v>424</v>
      </c>
      <c r="D66" s="448" t="s">
        <v>263</v>
      </c>
      <c r="E66" s="455">
        <v>334</v>
      </c>
      <c r="F66" s="441"/>
      <c r="G66" s="495">
        <f t="shared" si="0"/>
        <v>0</v>
      </c>
    </row>
    <row r="67" spans="1:7" ht="20.25">
      <c r="A67" s="442">
        <v>23.3</v>
      </c>
      <c r="B67" s="457" t="s">
        <v>425</v>
      </c>
      <c r="C67" s="444" t="s">
        <v>426</v>
      </c>
      <c r="D67" s="445" t="s">
        <v>263</v>
      </c>
      <c r="E67" s="454">
        <v>1575</v>
      </c>
      <c r="F67" s="441"/>
      <c r="G67" s="495">
        <f t="shared" si="0"/>
        <v>0</v>
      </c>
    </row>
    <row r="68" spans="1:7" ht="20.25">
      <c r="A68" s="442">
        <v>23.4</v>
      </c>
      <c r="B68" s="457" t="s">
        <v>427</v>
      </c>
      <c r="C68" s="444" t="s">
        <v>428</v>
      </c>
      <c r="D68" s="448" t="s">
        <v>263</v>
      </c>
      <c r="E68" s="455">
        <v>2025</v>
      </c>
      <c r="F68" s="441"/>
      <c r="G68" s="495">
        <f t="shared" si="0"/>
        <v>0</v>
      </c>
    </row>
    <row r="69" spans="1:7" ht="20.25">
      <c r="A69" s="442">
        <v>23.5</v>
      </c>
      <c r="B69" s="457" t="s">
        <v>429</v>
      </c>
      <c r="C69" s="444" t="s">
        <v>430</v>
      </c>
      <c r="D69" s="445" t="s">
        <v>263</v>
      </c>
      <c r="E69" s="446">
        <v>1145</v>
      </c>
      <c r="F69" s="441"/>
      <c r="G69" s="495">
        <f t="shared" si="0"/>
        <v>0</v>
      </c>
    </row>
    <row r="70" spans="1:7" ht="20.25">
      <c r="A70" s="442">
        <v>23.6</v>
      </c>
      <c r="B70" s="457" t="s">
        <v>431</v>
      </c>
      <c r="C70" s="444" t="s">
        <v>432</v>
      </c>
      <c r="D70" s="448" t="s">
        <v>263</v>
      </c>
      <c r="E70" s="455">
        <v>7</v>
      </c>
      <c r="F70" s="441"/>
      <c r="G70" s="495">
        <f t="shared" si="0"/>
        <v>0</v>
      </c>
    </row>
    <row r="71" spans="1:7" ht="40.5">
      <c r="A71" s="442">
        <v>23.7</v>
      </c>
      <c r="B71" s="457" t="s">
        <v>433</v>
      </c>
      <c r="C71" s="444" t="s">
        <v>434</v>
      </c>
      <c r="D71" s="445" t="s">
        <v>263</v>
      </c>
      <c r="E71" s="454">
        <v>105</v>
      </c>
      <c r="F71" s="458"/>
      <c r="G71" s="495">
        <f t="shared" si="0"/>
        <v>0</v>
      </c>
    </row>
    <row r="72" spans="1:7" ht="60.75">
      <c r="A72" s="442">
        <v>23.8</v>
      </c>
      <c r="B72" s="457" t="s">
        <v>435</v>
      </c>
      <c r="C72" s="444" t="s">
        <v>436</v>
      </c>
      <c r="D72" s="448" t="s">
        <v>263</v>
      </c>
      <c r="E72" s="455">
        <v>125</v>
      </c>
      <c r="F72" s="441"/>
      <c r="G72" s="495">
        <f t="shared" si="0"/>
        <v>0</v>
      </c>
    </row>
    <row r="73" spans="1:7" ht="20.25">
      <c r="A73" s="442">
        <v>23.9</v>
      </c>
      <c r="B73" s="457" t="s">
        <v>437</v>
      </c>
      <c r="C73" s="444" t="s">
        <v>438</v>
      </c>
      <c r="D73" s="445" t="s">
        <v>263</v>
      </c>
      <c r="E73" s="454">
        <v>140</v>
      </c>
      <c r="F73" s="441"/>
      <c r="G73" s="495">
        <f t="shared" si="0"/>
        <v>0</v>
      </c>
    </row>
    <row r="74" spans="1:7" ht="121.5">
      <c r="A74" s="456">
        <v>24</v>
      </c>
      <c r="B74" s="457">
        <v>5.18</v>
      </c>
      <c r="C74" s="444" t="s">
        <v>439</v>
      </c>
      <c r="D74" s="448"/>
      <c r="E74" s="455"/>
      <c r="F74" s="441"/>
      <c r="G74" s="495">
        <f t="shared" si="0"/>
        <v>0</v>
      </c>
    </row>
    <row r="75" spans="1:7" ht="20.25">
      <c r="A75" s="456"/>
      <c r="B75" s="457" t="s">
        <v>440</v>
      </c>
      <c r="C75" s="444" t="s">
        <v>441</v>
      </c>
      <c r="D75" s="445" t="s">
        <v>263</v>
      </c>
      <c r="E75" s="454">
        <v>102</v>
      </c>
      <c r="F75" s="441"/>
      <c r="G75" s="495">
        <f t="shared" si="0"/>
        <v>0</v>
      </c>
    </row>
    <row r="76" spans="1:7" ht="60.75">
      <c r="A76" s="456">
        <v>25</v>
      </c>
      <c r="B76" s="457">
        <v>5.22</v>
      </c>
      <c r="C76" s="444" t="s">
        <v>442</v>
      </c>
      <c r="D76" s="448"/>
      <c r="E76" s="455"/>
      <c r="F76" s="441"/>
      <c r="G76" s="495">
        <f t="shared" si="0"/>
        <v>0</v>
      </c>
    </row>
    <row r="77" spans="1:7" ht="20.25">
      <c r="A77" s="456"/>
      <c r="B77" s="457" t="s">
        <v>343</v>
      </c>
      <c r="C77" s="444" t="s">
        <v>443</v>
      </c>
      <c r="D77" s="445" t="s">
        <v>444</v>
      </c>
      <c r="E77" s="454">
        <v>59305</v>
      </c>
      <c r="F77" s="441"/>
      <c r="G77" s="495">
        <f t="shared" si="0"/>
        <v>0</v>
      </c>
    </row>
    <row r="78" spans="1:7" ht="60.75">
      <c r="A78" s="456">
        <v>26</v>
      </c>
      <c r="B78" s="457" t="s">
        <v>445</v>
      </c>
      <c r="C78" s="444" t="s">
        <v>446</v>
      </c>
      <c r="D78" s="448"/>
      <c r="E78" s="455"/>
      <c r="F78" s="441"/>
      <c r="G78" s="495">
        <f t="shared" si="0"/>
        <v>0</v>
      </c>
    </row>
    <row r="79" spans="1:7" ht="20.25">
      <c r="A79" s="456"/>
      <c r="B79" s="457" t="s">
        <v>447</v>
      </c>
      <c r="C79" s="444" t="s">
        <v>443</v>
      </c>
      <c r="D79" s="445" t="s">
        <v>444</v>
      </c>
      <c r="E79" s="454">
        <v>30286</v>
      </c>
      <c r="F79" s="441"/>
      <c r="G79" s="495">
        <f t="shared" si="0"/>
        <v>0</v>
      </c>
    </row>
    <row r="80" spans="1:7" ht="60.75">
      <c r="A80" s="456">
        <v>27</v>
      </c>
      <c r="B80" s="457" t="s">
        <v>448</v>
      </c>
      <c r="C80" s="444" t="s">
        <v>449</v>
      </c>
      <c r="D80" s="448" t="s">
        <v>395</v>
      </c>
      <c r="E80" s="455">
        <v>535</v>
      </c>
      <c r="F80" s="441"/>
      <c r="G80" s="495">
        <f t="shared" si="0"/>
        <v>0</v>
      </c>
    </row>
    <row r="81" spans="1:7" ht="243">
      <c r="A81" s="456">
        <v>28</v>
      </c>
      <c r="B81" s="457">
        <v>5.47</v>
      </c>
      <c r="C81" s="444" t="s">
        <v>450</v>
      </c>
      <c r="D81" s="445"/>
      <c r="E81" s="454"/>
      <c r="F81" s="441"/>
      <c r="G81" s="495">
        <f t="shared" ref="G81:G144" si="1">E81*F81</f>
        <v>0</v>
      </c>
    </row>
    <row r="82" spans="1:7" ht="20.25">
      <c r="A82" s="442">
        <v>28.1</v>
      </c>
      <c r="B82" s="457" t="s">
        <v>451</v>
      </c>
      <c r="C82" s="444" t="s">
        <v>452</v>
      </c>
      <c r="D82" s="448" t="s">
        <v>252</v>
      </c>
      <c r="E82" s="455">
        <v>380</v>
      </c>
      <c r="F82" s="441"/>
      <c r="G82" s="495">
        <f t="shared" si="1"/>
        <v>0</v>
      </c>
    </row>
    <row r="83" spans="1:7" ht="20.25">
      <c r="A83" s="442">
        <v>28.2</v>
      </c>
      <c r="B83" s="457" t="s">
        <v>453</v>
      </c>
      <c r="C83" s="444" t="s">
        <v>454</v>
      </c>
      <c r="D83" s="445" t="s">
        <v>252</v>
      </c>
      <c r="E83" s="454">
        <v>661</v>
      </c>
      <c r="F83" s="441"/>
      <c r="G83" s="495">
        <f t="shared" si="1"/>
        <v>0</v>
      </c>
    </row>
    <row r="84" spans="1:7" ht="40.5">
      <c r="A84" s="456">
        <v>29</v>
      </c>
      <c r="B84" s="457">
        <v>6.15</v>
      </c>
      <c r="C84" s="444" t="s">
        <v>455</v>
      </c>
      <c r="D84" s="448" t="s">
        <v>263</v>
      </c>
      <c r="E84" s="455">
        <v>1360</v>
      </c>
      <c r="F84" s="441"/>
      <c r="G84" s="495">
        <f t="shared" si="1"/>
        <v>0</v>
      </c>
    </row>
    <row r="85" spans="1:7" ht="99">
      <c r="A85" s="476" t="s">
        <v>456</v>
      </c>
      <c r="B85" s="450"/>
      <c r="C85" s="451"/>
      <c r="D85" s="453"/>
      <c r="E85" s="454"/>
      <c r="F85" s="441"/>
      <c r="G85" s="495">
        <f t="shared" si="1"/>
        <v>0</v>
      </c>
    </row>
    <row r="86" spans="1:7" ht="182.25">
      <c r="A86" s="456">
        <v>30</v>
      </c>
      <c r="B86" s="457">
        <v>8.1999999999999993</v>
      </c>
      <c r="C86" s="444" t="s">
        <v>849</v>
      </c>
      <c r="D86" s="448"/>
      <c r="E86" s="455"/>
      <c r="F86" s="441"/>
      <c r="G86" s="495">
        <f t="shared" si="1"/>
        <v>0</v>
      </c>
    </row>
    <row r="87" spans="1:7" ht="20.25">
      <c r="A87" s="456"/>
      <c r="B87" s="457" t="s">
        <v>457</v>
      </c>
      <c r="C87" s="444" t="s">
        <v>458</v>
      </c>
      <c r="D87" s="445"/>
      <c r="E87" s="454"/>
      <c r="F87" s="441"/>
      <c r="G87" s="495">
        <f t="shared" si="1"/>
        <v>0</v>
      </c>
    </row>
    <row r="88" spans="1:7" ht="20.25">
      <c r="A88" s="442">
        <v>30.1</v>
      </c>
      <c r="B88" s="457" t="s">
        <v>459</v>
      </c>
      <c r="C88" s="444" t="s">
        <v>460</v>
      </c>
      <c r="D88" s="448" t="s">
        <v>263</v>
      </c>
      <c r="E88" s="455">
        <v>97</v>
      </c>
      <c r="F88" s="441"/>
      <c r="G88" s="495">
        <f t="shared" si="1"/>
        <v>0</v>
      </c>
    </row>
    <row r="89" spans="1:7" ht="20.25">
      <c r="A89" s="442">
        <v>30.2</v>
      </c>
      <c r="B89" s="457" t="s">
        <v>461</v>
      </c>
      <c r="C89" s="444" t="s">
        <v>462</v>
      </c>
      <c r="D89" s="445" t="s">
        <v>263</v>
      </c>
      <c r="E89" s="454">
        <v>111</v>
      </c>
      <c r="F89" s="441"/>
      <c r="G89" s="495">
        <f t="shared" si="1"/>
        <v>0</v>
      </c>
    </row>
    <row r="90" spans="1:7" ht="60.75">
      <c r="A90" s="456">
        <v>31</v>
      </c>
      <c r="B90" s="457">
        <v>8.3000000000000007</v>
      </c>
      <c r="C90" s="444" t="s">
        <v>463</v>
      </c>
      <c r="D90" s="448"/>
      <c r="E90" s="455"/>
      <c r="F90" s="441"/>
      <c r="G90" s="495">
        <f t="shared" si="1"/>
        <v>0</v>
      </c>
    </row>
    <row r="91" spans="1:7" ht="20.25">
      <c r="A91" s="456"/>
      <c r="B91" s="457" t="s">
        <v>464</v>
      </c>
      <c r="C91" s="444" t="s">
        <v>465</v>
      </c>
      <c r="D91" s="445" t="s">
        <v>395</v>
      </c>
      <c r="E91" s="454">
        <v>750</v>
      </c>
      <c r="F91" s="441"/>
      <c r="G91" s="495">
        <f t="shared" si="1"/>
        <v>0</v>
      </c>
    </row>
    <row r="92" spans="1:7" ht="60.75">
      <c r="A92" s="456">
        <v>32</v>
      </c>
      <c r="B92" s="457">
        <v>8.4</v>
      </c>
      <c r="C92" s="444" t="s">
        <v>466</v>
      </c>
      <c r="D92" s="448" t="s">
        <v>252</v>
      </c>
      <c r="E92" s="455">
        <v>118</v>
      </c>
      <c r="F92" s="441"/>
      <c r="G92" s="495">
        <f t="shared" si="1"/>
        <v>0</v>
      </c>
    </row>
    <row r="93" spans="1:7" ht="101.25">
      <c r="A93" s="456">
        <v>33</v>
      </c>
      <c r="B93" s="457" t="s">
        <v>467</v>
      </c>
      <c r="C93" s="444" t="s">
        <v>468</v>
      </c>
      <c r="D93" s="445" t="s">
        <v>270</v>
      </c>
      <c r="E93" s="454">
        <v>28</v>
      </c>
      <c r="F93" s="441"/>
      <c r="G93" s="495">
        <f t="shared" si="1"/>
        <v>0</v>
      </c>
    </row>
    <row r="94" spans="1:7" ht="49.5">
      <c r="A94" s="476" t="s">
        <v>469</v>
      </c>
      <c r="B94" s="450"/>
      <c r="C94" s="451"/>
      <c r="D94" s="452"/>
      <c r="E94" s="455"/>
      <c r="F94" s="441"/>
      <c r="G94" s="495">
        <f t="shared" si="1"/>
        <v>0</v>
      </c>
    </row>
    <row r="95" spans="1:7" ht="101.25">
      <c r="A95" s="456">
        <v>34</v>
      </c>
      <c r="B95" s="457" t="s">
        <v>470</v>
      </c>
      <c r="C95" s="444" t="s">
        <v>471</v>
      </c>
      <c r="D95" s="445"/>
      <c r="E95" s="454"/>
      <c r="F95" s="441"/>
      <c r="G95" s="495">
        <f t="shared" si="1"/>
        <v>0</v>
      </c>
    </row>
    <row r="96" spans="1:7" ht="20.25">
      <c r="A96" s="456"/>
      <c r="B96" s="457" t="s">
        <v>472</v>
      </c>
      <c r="C96" s="444" t="s">
        <v>473</v>
      </c>
      <c r="D96" s="448"/>
      <c r="E96" s="455"/>
      <c r="F96" s="441"/>
      <c r="G96" s="495">
        <f t="shared" si="1"/>
        <v>0</v>
      </c>
    </row>
    <row r="97" spans="1:7" ht="20.25">
      <c r="A97" s="442">
        <v>34.1</v>
      </c>
      <c r="B97" s="457" t="s">
        <v>474</v>
      </c>
      <c r="C97" s="444" t="s">
        <v>475</v>
      </c>
      <c r="D97" s="445" t="s">
        <v>476</v>
      </c>
      <c r="E97" s="454">
        <v>171</v>
      </c>
      <c r="F97" s="441"/>
      <c r="G97" s="495">
        <f t="shared" si="1"/>
        <v>0</v>
      </c>
    </row>
    <row r="98" spans="1:7" ht="20.25">
      <c r="A98" s="442">
        <v>34.200000000000003</v>
      </c>
      <c r="B98" s="457" t="s">
        <v>477</v>
      </c>
      <c r="C98" s="444" t="s">
        <v>478</v>
      </c>
      <c r="D98" s="448" t="s">
        <v>476</v>
      </c>
      <c r="E98" s="455">
        <v>201</v>
      </c>
      <c r="F98" s="441"/>
      <c r="G98" s="495">
        <f t="shared" si="1"/>
        <v>0</v>
      </c>
    </row>
    <row r="99" spans="1:7" ht="101.25">
      <c r="A99" s="456">
        <v>35</v>
      </c>
      <c r="B99" s="457">
        <v>9.2100000000000009</v>
      </c>
      <c r="C99" s="444" t="s">
        <v>479</v>
      </c>
      <c r="D99" s="445"/>
      <c r="E99" s="454"/>
      <c r="F99" s="441"/>
      <c r="G99" s="495">
        <f t="shared" si="1"/>
        <v>0</v>
      </c>
    </row>
    <row r="100" spans="1:7" ht="40.5">
      <c r="A100" s="456"/>
      <c r="B100" s="457" t="s">
        <v>480</v>
      </c>
      <c r="C100" s="444" t="s">
        <v>481</v>
      </c>
      <c r="D100" s="448" t="s">
        <v>476</v>
      </c>
      <c r="E100" s="455">
        <v>286</v>
      </c>
      <c r="F100" s="441"/>
      <c r="G100" s="495">
        <f t="shared" si="1"/>
        <v>0</v>
      </c>
    </row>
    <row r="101" spans="1:7" ht="60.75">
      <c r="A101" s="456">
        <v>36</v>
      </c>
      <c r="B101" s="457">
        <v>9.23</v>
      </c>
      <c r="C101" s="444" t="s">
        <v>482</v>
      </c>
      <c r="D101" s="445" t="s">
        <v>476</v>
      </c>
      <c r="E101" s="454">
        <v>286</v>
      </c>
      <c r="F101" s="441"/>
      <c r="G101" s="495">
        <f t="shared" si="1"/>
        <v>0</v>
      </c>
    </row>
    <row r="102" spans="1:7" ht="81">
      <c r="A102" s="456">
        <v>37</v>
      </c>
      <c r="B102" s="457">
        <v>9.4600000000000009</v>
      </c>
      <c r="C102" s="444" t="s">
        <v>483</v>
      </c>
      <c r="D102" s="448"/>
      <c r="E102" s="455"/>
      <c r="F102" s="441"/>
      <c r="G102" s="495">
        <f t="shared" si="1"/>
        <v>0</v>
      </c>
    </row>
    <row r="103" spans="1:7" ht="20.25">
      <c r="A103" s="456"/>
      <c r="B103" s="457" t="s">
        <v>484</v>
      </c>
      <c r="C103" s="444" t="s">
        <v>485</v>
      </c>
      <c r="D103" s="445" t="s">
        <v>252</v>
      </c>
      <c r="E103" s="454">
        <v>336</v>
      </c>
      <c r="F103" s="441"/>
      <c r="G103" s="495">
        <f t="shared" si="1"/>
        <v>0</v>
      </c>
    </row>
    <row r="104" spans="1:7" ht="40.5">
      <c r="A104" s="456">
        <v>38</v>
      </c>
      <c r="B104" s="457">
        <v>9.48</v>
      </c>
      <c r="C104" s="444" t="s">
        <v>486</v>
      </c>
      <c r="D104" s="448"/>
      <c r="E104" s="455"/>
      <c r="F104" s="441"/>
      <c r="G104" s="495">
        <f t="shared" si="1"/>
        <v>0</v>
      </c>
    </row>
    <row r="105" spans="1:7" ht="20.25">
      <c r="A105" s="456"/>
      <c r="B105" s="457" t="s">
        <v>487</v>
      </c>
      <c r="C105" s="444" t="s">
        <v>488</v>
      </c>
      <c r="D105" s="445" t="s">
        <v>489</v>
      </c>
      <c r="E105" s="454">
        <v>3600</v>
      </c>
      <c r="F105" s="441"/>
      <c r="G105" s="495">
        <f t="shared" si="1"/>
        <v>0</v>
      </c>
    </row>
    <row r="106" spans="1:7" ht="81">
      <c r="A106" s="456">
        <v>39</v>
      </c>
      <c r="B106" s="457">
        <v>9.9600000000000009</v>
      </c>
      <c r="C106" s="444" t="s">
        <v>490</v>
      </c>
      <c r="D106" s="448"/>
      <c r="E106" s="455"/>
      <c r="F106" s="441"/>
      <c r="G106" s="495">
        <f t="shared" si="1"/>
        <v>0</v>
      </c>
    </row>
    <row r="107" spans="1:7" ht="20.25">
      <c r="A107" s="456"/>
      <c r="B107" s="457" t="s">
        <v>491</v>
      </c>
      <c r="C107" s="444" t="s">
        <v>492</v>
      </c>
      <c r="D107" s="445" t="s">
        <v>264</v>
      </c>
      <c r="E107" s="454">
        <v>212</v>
      </c>
      <c r="F107" s="441"/>
      <c r="G107" s="495">
        <f t="shared" si="1"/>
        <v>0</v>
      </c>
    </row>
    <row r="108" spans="1:7" ht="81">
      <c r="A108" s="456">
        <v>40</v>
      </c>
      <c r="B108" s="457">
        <v>9.9700000000000006</v>
      </c>
      <c r="C108" s="444" t="s">
        <v>493</v>
      </c>
      <c r="D108" s="448"/>
      <c r="E108" s="455"/>
      <c r="F108" s="441"/>
      <c r="G108" s="495">
        <f t="shared" si="1"/>
        <v>0</v>
      </c>
    </row>
    <row r="109" spans="1:7" ht="20.25">
      <c r="A109" s="442">
        <v>40.1</v>
      </c>
      <c r="B109" s="457" t="s">
        <v>494</v>
      </c>
      <c r="C109" s="444" t="s">
        <v>495</v>
      </c>
      <c r="D109" s="445" t="s">
        <v>264</v>
      </c>
      <c r="E109" s="454">
        <v>197</v>
      </c>
      <c r="F109" s="441"/>
      <c r="G109" s="495">
        <f t="shared" si="1"/>
        <v>0</v>
      </c>
    </row>
    <row r="110" spans="1:7" ht="20.25">
      <c r="A110" s="442">
        <v>40.200000000000003</v>
      </c>
      <c r="B110" s="457" t="s">
        <v>496</v>
      </c>
      <c r="C110" s="444" t="s">
        <v>497</v>
      </c>
      <c r="D110" s="448" t="s">
        <v>264</v>
      </c>
      <c r="E110" s="455">
        <v>222</v>
      </c>
      <c r="F110" s="441"/>
      <c r="G110" s="495">
        <f t="shared" si="1"/>
        <v>0</v>
      </c>
    </row>
    <row r="111" spans="1:7" ht="81">
      <c r="A111" s="456">
        <v>41</v>
      </c>
      <c r="B111" s="457" t="s">
        <v>498</v>
      </c>
      <c r="C111" s="444" t="s">
        <v>499</v>
      </c>
      <c r="D111" s="445"/>
      <c r="E111" s="454"/>
      <c r="F111" s="441"/>
      <c r="G111" s="495">
        <f t="shared" si="1"/>
        <v>0</v>
      </c>
    </row>
    <row r="112" spans="1:7" ht="20.25">
      <c r="A112" s="442">
        <v>41.1</v>
      </c>
      <c r="B112" s="457" t="s">
        <v>500</v>
      </c>
      <c r="C112" s="444" t="s">
        <v>501</v>
      </c>
      <c r="D112" s="448" t="s">
        <v>264</v>
      </c>
      <c r="E112" s="455">
        <v>386</v>
      </c>
      <c r="F112" s="441"/>
      <c r="G112" s="495">
        <f t="shared" si="1"/>
        <v>0</v>
      </c>
    </row>
    <row r="113" spans="1:7" ht="20.25">
      <c r="A113" s="442">
        <v>41.2</v>
      </c>
      <c r="B113" s="457" t="s">
        <v>502</v>
      </c>
      <c r="C113" s="444" t="s">
        <v>503</v>
      </c>
      <c r="D113" s="445" t="s">
        <v>264</v>
      </c>
      <c r="E113" s="454">
        <v>164</v>
      </c>
      <c r="F113" s="441"/>
      <c r="G113" s="495">
        <f t="shared" si="1"/>
        <v>0</v>
      </c>
    </row>
    <row r="114" spans="1:7" ht="81">
      <c r="A114" s="456">
        <v>42</v>
      </c>
      <c r="B114" s="457">
        <v>9.1010000000000009</v>
      </c>
      <c r="C114" s="444" t="s">
        <v>504</v>
      </c>
      <c r="D114" s="448"/>
      <c r="E114" s="455"/>
      <c r="F114" s="441"/>
      <c r="G114" s="495">
        <f t="shared" si="1"/>
        <v>0</v>
      </c>
    </row>
    <row r="115" spans="1:7" ht="20.25">
      <c r="A115" s="456"/>
      <c r="B115" s="457" t="s">
        <v>505</v>
      </c>
      <c r="C115" s="444" t="s">
        <v>506</v>
      </c>
      <c r="D115" s="445" t="s">
        <v>264</v>
      </c>
      <c r="E115" s="454">
        <v>145</v>
      </c>
      <c r="F115" s="441"/>
      <c r="G115" s="495">
        <f t="shared" si="1"/>
        <v>0</v>
      </c>
    </row>
    <row r="116" spans="1:7" ht="384.75">
      <c r="A116" s="456">
        <v>43</v>
      </c>
      <c r="B116" s="457">
        <v>9.1419999999999995</v>
      </c>
      <c r="C116" s="444" t="s">
        <v>507</v>
      </c>
      <c r="D116" s="448"/>
      <c r="E116" s="455"/>
      <c r="F116" s="441"/>
      <c r="G116" s="495">
        <f t="shared" si="1"/>
        <v>0</v>
      </c>
    </row>
    <row r="117" spans="1:7" ht="20.25">
      <c r="A117" s="456"/>
      <c r="B117" s="457" t="s">
        <v>508</v>
      </c>
      <c r="C117" s="444" t="s">
        <v>509</v>
      </c>
      <c r="D117" s="445" t="s">
        <v>263</v>
      </c>
      <c r="E117" s="454">
        <v>111</v>
      </c>
      <c r="F117" s="441"/>
      <c r="G117" s="495">
        <f t="shared" si="1"/>
        <v>0</v>
      </c>
    </row>
    <row r="118" spans="1:7" ht="20.25">
      <c r="A118" s="456"/>
      <c r="B118" s="457"/>
      <c r="C118" s="444"/>
      <c r="D118" s="448"/>
      <c r="E118" s="455"/>
      <c r="F118" s="441"/>
      <c r="G118" s="495">
        <f t="shared" si="1"/>
        <v>0</v>
      </c>
    </row>
    <row r="119" spans="1:7" ht="409.5">
      <c r="A119" s="456">
        <v>44</v>
      </c>
      <c r="B119" s="457" t="s">
        <v>510</v>
      </c>
      <c r="C119" s="444" t="s">
        <v>511</v>
      </c>
      <c r="D119" s="445"/>
      <c r="E119" s="454"/>
      <c r="F119" s="441"/>
      <c r="G119" s="495">
        <f t="shared" si="1"/>
        <v>0</v>
      </c>
    </row>
    <row r="120" spans="1:7" ht="141.75">
      <c r="A120" s="456"/>
      <c r="B120" s="457" t="s">
        <v>512</v>
      </c>
      <c r="C120" s="444" t="s">
        <v>513</v>
      </c>
      <c r="D120" s="448" t="s">
        <v>263</v>
      </c>
      <c r="E120" s="455">
        <v>212</v>
      </c>
      <c r="F120" s="441"/>
      <c r="G120" s="495">
        <f t="shared" si="1"/>
        <v>0</v>
      </c>
    </row>
    <row r="121" spans="1:7" ht="141.75">
      <c r="A121" s="456"/>
      <c r="B121" s="457" t="s">
        <v>514</v>
      </c>
      <c r="C121" s="444" t="s">
        <v>515</v>
      </c>
      <c r="D121" s="445" t="s">
        <v>263</v>
      </c>
      <c r="E121" s="454">
        <v>112</v>
      </c>
      <c r="F121" s="441"/>
      <c r="G121" s="495">
        <f t="shared" si="1"/>
        <v>0</v>
      </c>
    </row>
    <row r="122" spans="1:7" ht="81">
      <c r="A122" s="456"/>
      <c r="B122" s="457" t="s">
        <v>516</v>
      </c>
      <c r="C122" s="444" t="s">
        <v>517</v>
      </c>
      <c r="D122" s="448" t="s">
        <v>263</v>
      </c>
      <c r="E122" s="455">
        <v>49</v>
      </c>
      <c r="F122" s="441"/>
      <c r="G122" s="495">
        <f t="shared" si="1"/>
        <v>0</v>
      </c>
    </row>
    <row r="123" spans="1:7" ht="101.25">
      <c r="A123" s="456"/>
      <c r="B123" s="457" t="s">
        <v>518</v>
      </c>
      <c r="C123" s="444" t="s">
        <v>519</v>
      </c>
      <c r="D123" s="445" t="s">
        <v>263</v>
      </c>
      <c r="E123" s="454">
        <v>12</v>
      </c>
      <c r="F123" s="441"/>
      <c r="G123" s="495">
        <f t="shared" si="1"/>
        <v>0</v>
      </c>
    </row>
    <row r="124" spans="1:7" ht="101.25">
      <c r="A124" s="456">
        <v>47</v>
      </c>
      <c r="B124" s="457" t="s">
        <v>520</v>
      </c>
      <c r="C124" s="444" t="s">
        <v>521</v>
      </c>
      <c r="D124" s="448"/>
      <c r="E124" s="455"/>
      <c r="F124" s="441"/>
      <c r="G124" s="495">
        <f t="shared" si="1"/>
        <v>0</v>
      </c>
    </row>
    <row r="125" spans="1:7" ht="20.25">
      <c r="A125" s="456"/>
      <c r="B125" s="457" t="s">
        <v>522</v>
      </c>
      <c r="C125" s="444" t="s">
        <v>523</v>
      </c>
      <c r="D125" s="445" t="s">
        <v>524</v>
      </c>
      <c r="E125" s="454">
        <v>100</v>
      </c>
      <c r="F125" s="441"/>
      <c r="G125" s="495">
        <f t="shared" si="1"/>
        <v>0</v>
      </c>
    </row>
    <row r="126" spans="1:7" ht="141.75">
      <c r="A126" s="456">
        <v>48</v>
      </c>
      <c r="B126" s="457">
        <v>10.18</v>
      </c>
      <c r="C126" s="444" t="s">
        <v>525</v>
      </c>
      <c r="D126" s="448" t="s">
        <v>264</v>
      </c>
      <c r="E126" s="455">
        <v>117</v>
      </c>
      <c r="F126" s="458"/>
      <c r="G126" s="495">
        <f t="shared" si="1"/>
        <v>0</v>
      </c>
    </row>
    <row r="127" spans="1:7" ht="60.75">
      <c r="A127" s="456">
        <v>49</v>
      </c>
      <c r="B127" s="457">
        <v>10.25</v>
      </c>
      <c r="C127" s="444" t="s">
        <v>526</v>
      </c>
      <c r="D127" s="445"/>
      <c r="E127" s="454"/>
      <c r="F127" s="441"/>
      <c r="G127" s="495">
        <f t="shared" si="1"/>
        <v>0</v>
      </c>
    </row>
    <row r="128" spans="1:7" ht="40.5">
      <c r="A128" s="456"/>
      <c r="B128" s="457" t="s">
        <v>527</v>
      </c>
      <c r="C128" s="444" t="s">
        <v>528</v>
      </c>
      <c r="D128" s="448" t="s">
        <v>529</v>
      </c>
      <c r="E128" s="455">
        <v>1070</v>
      </c>
      <c r="F128" s="441"/>
      <c r="G128" s="495">
        <f t="shared" si="1"/>
        <v>0</v>
      </c>
    </row>
    <row r="129" spans="1:7" ht="60.75">
      <c r="A129" s="456">
        <v>50</v>
      </c>
      <c r="B129" s="457">
        <v>10.26</v>
      </c>
      <c r="C129" s="444" t="s">
        <v>530</v>
      </c>
      <c r="D129" s="445"/>
      <c r="E129" s="454"/>
      <c r="F129" s="441"/>
      <c r="G129" s="495">
        <f t="shared" si="1"/>
        <v>0</v>
      </c>
    </row>
    <row r="130" spans="1:7" ht="20.25">
      <c r="A130" s="456"/>
      <c r="B130" s="457" t="s">
        <v>531</v>
      </c>
      <c r="C130" s="444" t="s">
        <v>532</v>
      </c>
      <c r="D130" s="448" t="s">
        <v>529</v>
      </c>
      <c r="E130" s="455">
        <v>1150</v>
      </c>
      <c r="F130" s="441"/>
      <c r="G130" s="495">
        <f t="shared" si="1"/>
        <v>0</v>
      </c>
    </row>
    <row r="131" spans="1:7" ht="202.5">
      <c r="A131" s="456">
        <v>51</v>
      </c>
      <c r="B131" s="457" t="s">
        <v>533</v>
      </c>
      <c r="C131" s="444" t="s">
        <v>534</v>
      </c>
      <c r="D131" s="445" t="s">
        <v>349</v>
      </c>
      <c r="E131" s="454">
        <v>400</v>
      </c>
      <c r="F131" s="441"/>
      <c r="G131" s="495">
        <f t="shared" si="1"/>
        <v>0</v>
      </c>
    </row>
    <row r="132" spans="1:7" ht="82.5">
      <c r="A132" s="476" t="s">
        <v>535</v>
      </c>
      <c r="B132" s="450"/>
      <c r="C132" s="451"/>
      <c r="D132" s="452"/>
      <c r="E132" s="455"/>
      <c r="F132" s="441"/>
      <c r="G132" s="495">
        <f t="shared" si="1"/>
        <v>0</v>
      </c>
    </row>
    <row r="133" spans="1:7" ht="81">
      <c r="A133" s="456">
        <v>52</v>
      </c>
      <c r="B133" s="443">
        <v>11.3</v>
      </c>
      <c r="C133" s="444" t="s">
        <v>536</v>
      </c>
      <c r="D133" s="445"/>
      <c r="E133" s="454"/>
      <c r="F133" s="441"/>
      <c r="G133" s="495">
        <f t="shared" si="1"/>
        <v>0</v>
      </c>
    </row>
    <row r="134" spans="1:7" ht="20.25">
      <c r="A134" s="456"/>
      <c r="B134" s="447" t="s">
        <v>537</v>
      </c>
      <c r="C134" s="444" t="s">
        <v>538</v>
      </c>
      <c r="D134" s="448" t="s">
        <v>539</v>
      </c>
      <c r="E134" s="455">
        <v>100</v>
      </c>
      <c r="F134" s="441"/>
      <c r="G134" s="495">
        <f t="shared" si="1"/>
        <v>0</v>
      </c>
    </row>
    <row r="135" spans="1:7" ht="81">
      <c r="A135" s="456">
        <v>53</v>
      </c>
      <c r="B135" s="457">
        <v>11.26</v>
      </c>
      <c r="C135" s="444" t="s">
        <v>540</v>
      </c>
      <c r="D135" s="445"/>
      <c r="E135" s="454"/>
      <c r="F135" s="441"/>
      <c r="G135" s="495">
        <f t="shared" si="1"/>
        <v>0</v>
      </c>
    </row>
    <row r="136" spans="1:7" ht="20.25">
      <c r="A136" s="456"/>
      <c r="B136" s="457" t="s">
        <v>541</v>
      </c>
      <c r="C136" s="444" t="s">
        <v>542</v>
      </c>
      <c r="D136" s="448" t="s">
        <v>539</v>
      </c>
      <c r="E136" s="455">
        <v>128</v>
      </c>
      <c r="F136" s="441"/>
      <c r="G136" s="495">
        <f t="shared" si="1"/>
        <v>0</v>
      </c>
    </row>
    <row r="137" spans="1:7" ht="101.25">
      <c r="A137" s="456">
        <v>54</v>
      </c>
      <c r="B137" s="457">
        <v>11.27</v>
      </c>
      <c r="C137" s="444" t="s">
        <v>543</v>
      </c>
      <c r="D137" s="445" t="s">
        <v>539</v>
      </c>
      <c r="E137" s="454">
        <v>115</v>
      </c>
      <c r="F137" s="441"/>
      <c r="G137" s="495">
        <f t="shared" si="1"/>
        <v>0</v>
      </c>
    </row>
    <row r="138" spans="1:7" ht="40.5">
      <c r="A138" s="456">
        <v>55</v>
      </c>
      <c r="B138" s="457">
        <v>11.31</v>
      </c>
      <c r="C138" s="444" t="s">
        <v>544</v>
      </c>
      <c r="D138" s="448" t="s">
        <v>252</v>
      </c>
      <c r="E138" s="455">
        <v>255</v>
      </c>
      <c r="F138" s="441"/>
      <c r="G138" s="495">
        <f t="shared" si="1"/>
        <v>0</v>
      </c>
    </row>
    <row r="139" spans="1:7" ht="40.5">
      <c r="A139" s="456">
        <v>56</v>
      </c>
      <c r="B139" s="457">
        <v>11.32</v>
      </c>
      <c r="C139" s="444" t="s">
        <v>545</v>
      </c>
      <c r="D139" s="445" t="s">
        <v>539</v>
      </c>
      <c r="E139" s="454">
        <v>115</v>
      </c>
      <c r="F139" s="441"/>
      <c r="G139" s="495">
        <f t="shared" si="1"/>
        <v>0</v>
      </c>
    </row>
    <row r="140" spans="1:7" ht="162">
      <c r="A140" s="456">
        <v>57</v>
      </c>
      <c r="B140" s="457" t="s">
        <v>546</v>
      </c>
      <c r="C140" s="444" t="s">
        <v>547</v>
      </c>
      <c r="D140" s="448" t="s">
        <v>263</v>
      </c>
      <c r="E140" s="455">
        <v>1200</v>
      </c>
      <c r="F140" s="441"/>
      <c r="G140" s="495">
        <f t="shared" si="1"/>
        <v>0</v>
      </c>
    </row>
    <row r="141" spans="1:7" ht="243">
      <c r="A141" s="456">
        <v>58</v>
      </c>
      <c r="B141" s="457" t="s">
        <v>548</v>
      </c>
      <c r="C141" s="444" t="s">
        <v>549</v>
      </c>
      <c r="D141" s="445" t="s">
        <v>263</v>
      </c>
      <c r="E141" s="454">
        <v>357</v>
      </c>
      <c r="F141" s="441"/>
      <c r="G141" s="495">
        <f t="shared" si="1"/>
        <v>0</v>
      </c>
    </row>
    <row r="142" spans="1:7" ht="141.75">
      <c r="A142" s="456">
        <v>59</v>
      </c>
      <c r="B142" s="457">
        <v>11.41</v>
      </c>
      <c r="C142" s="444" t="s">
        <v>550</v>
      </c>
      <c r="D142" s="448"/>
      <c r="E142" s="455"/>
      <c r="F142" s="441"/>
      <c r="G142" s="495">
        <f t="shared" si="1"/>
        <v>0</v>
      </c>
    </row>
    <row r="143" spans="1:7" ht="20.25">
      <c r="A143" s="456"/>
      <c r="B143" s="457" t="s">
        <v>551</v>
      </c>
      <c r="C143" s="444" t="s">
        <v>552</v>
      </c>
      <c r="D143" s="445" t="s">
        <v>263</v>
      </c>
      <c r="E143" s="454">
        <v>1239</v>
      </c>
      <c r="F143" s="441"/>
      <c r="G143" s="495">
        <f t="shared" si="1"/>
        <v>0</v>
      </c>
    </row>
    <row r="144" spans="1:7" ht="162">
      <c r="A144" s="456">
        <v>60</v>
      </c>
      <c r="B144" s="457">
        <v>11.46</v>
      </c>
      <c r="C144" s="444" t="s">
        <v>553</v>
      </c>
      <c r="D144" s="448"/>
      <c r="E144" s="455"/>
      <c r="F144" s="441"/>
      <c r="G144" s="495">
        <f t="shared" si="1"/>
        <v>0</v>
      </c>
    </row>
    <row r="145" spans="1:7" ht="20.25">
      <c r="A145" s="456"/>
      <c r="B145" s="457" t="s">
        <v>554</v>
      </c>
      <c r="C145" s="444" t="s">
        <v>552</v>
      </c>
      <c r="D145" s="445" t="s">
        <v>263</v>
      </c>
      <c r="E145" s="454">
        <v>146</v>
      </c>
      <c r="F145" s="441"/>
      <c r="G145" s="495">
        <f t="shared" ref="G145:G208" si="2">E145*F145</f>
        <v>0</v>
      </c>
    </row>
    <row r="146" spans="1:7" ht="66">
      <c r="A146" s="476" t="s">
        <v>555</v>
      </c>
      <c r="B146" s="450"/>
      <c r="C146" s="451"/>
      <c r="D146" s="452"/>
      <c r="E146" s="455"/>
      <c r="F146" s="441"/>
      <c r="G146" s="495">
        <f t="shared" si="2"/>
        <v>0</v>
      </c>
    </row>
    <row r="147" spans="1:7" ht="121.5">
      <c r="A147" s="487" t="s">
        <v>556</v>
      </c>
      <c r="B147" s="457" t="s">
        <v>557</v>
      </c>
      <c r="C147" s="444" t="s">
        <v>558</v>
      </c>
      <c r="D147" s="445" t="s">
        <v>263</v>
      </c>
      <c r="E147" s="454">
        <v>388</v>
      </c>
      <c r="F147" s="441"/>
      <c r="G147" s="495">
        <f t="shared" si="2"/>
        <v>0</v>
      </c>
    </row>
    <row r="148" spans="1:7" ht="81">
      <c r="A148" s="456">
        <v>62</v>
      </c>
      <c r="B148" s="457">
        <v>12.21</v>
      </c>
      <c r="C148" s="444" t="s">
        <v>559</v>
      </c>
      <c r="D148" s="448"/>
      <c r="E148" s="455"/>
      <c r="F148" s="441"/>
      <c r="G148" s="495">
        <f t="shared" si="2"/>
        <v>0</v>
      </c>
    </row>
    <row r="149" spans="1:7" s="397" customFormat="1" ht="20.25">
      <c r="A149" s="456"/>
      <c r="B149" s="457" t="s">
        <v>560</v>
      </c>
      <c r="C149" s="444" t="s">
        <v>561</v>
      </c>
      <c r="D149" s="445" t="s">
        <v>252</v>
      </c>
      <c r="E149" s="454">
        <v>552</v>
      </c>
      <c r="F149" s="441"/>
      <c r="G149" s="495">
        <f t="shared" si="2"/>
        <v>0</v>
      </c>
    </row>
    <row r="150" spans="1:7" s="397" customFormat="1" ht="121.5">
      <c r="A150" s="456">
        <v>63</v>
      </c>
      <c r="B150" s="457">
        <v>12.22</v>
      </c>
      <c r="C150" s="444" t="s">
        <v>562</v>
      </c>
      <c r="D150" s="448" t="s">
        <v>270</v>
      </c>
      <c r="E150" s="455">
        <v>39</v>
      </c>
      <c r="F150" s="441"/>
      <c r="G150" s="495">
        <f t="shared" si="2"/>
        <v>0</v>
      </c>
    </row>
    <row r="151" spans="1:7" s="397" customFormat="1" ht="82.5">
      <c r="A151" s="488" t="s">
        <v>563</v>
      </c>
      <c r="B151" s="447"/>
      <c r="C151" s="444"/>
      <c r="D151" s="448"/>
      <c r="E151" s="455"/>
      <c r="F151" s="441"/>
      <c r="G151" s="495">
        <f t="shared" si="2"/>
        <v>0</v>
      </c>
    </row>
    <row r="152" spans="1:7" s="397" customFormat="1" ht="20.25">
      <c r="A152" s="456">
        <v>64</v>
      </c>
      <c r="B152" s="457">
        <v>13.4</v>
      </c>
      <c r="C152" s="444" t="s">
        <v>564</v>
      </c>
      <c r="D152" s="448"/>
      <c r="E152" s="455"/>
      <c r="F152" s="441"/>
      <c r="G152" s="495">
        <f t="shared" si="2"/>
        <v>0</v>
      </c>
    </row>
    <row r="153" spans="1:7" s="397" customFormat="1" ht="20.25">
      <c r="A153" s="456"/>
      <c r="B153" s="457" t="s">
        <v>565</v>
      </c>
      <c r="C153" s="444" t="s">
        <v>566</v>
      </c>
      <c r="D153" s="448" t="s">
        <v>263</v>
      </c>
      <c r="E153" s="455">
        <v>2143</v>
      </c>
      <c r="F153" s="441"/>
      <c r="G153" s="495">
        <f t="shared" si="2"/>
        <v>0</v>
      </c>
    </row>
    <row r="154" spans="1:7" s="397" customFormat="1" ht="40.5">
      <c r="A154" s="456">
        <v>65</v>
      </c>
      <c r="B154" s="457">
        <v>13.5</v>
      </c>
      <c r="C154" s="444" t="s">
        <v>567</v>
      </c>
      <c r="D154" s="448"/>
      <c r="E154" s="455"/>
      <c r="F154" s="441"/>
      <c r="G154" s="495">
        <f t="shared" si="2"/>
        <v>0</v>
      </c>
    </row>
    <row r="155" spans="1:7" s="397" customFormat="1" ht="20.25">
      <c r="A155" s="456"/>
      <c r="B155" s="457" t="s">
        <v>568</v>
      </c>
      <c r="C155" s="444" t="s">
        <v>569</v>
      </c>
      <c r="D155" s="448" t="s">
        <v>263</v>
      </c>
      <c r="E155" s="455">
        <v>5125</v>
      </c>
      <c r="F155" s="441"/>
      <c r="G155" s="495">
        <f t="shared" si="2"/>
        <v>0</v>
      </c>
    </row>
    <row r="156" spans="1:7" s="397" customFormat="1" ht="40.5">
      <c r="A156" s="456">
        <v>66</v>
      </c>
      <c r="B156" s="457" t="s">
        <v>570</v>
      </c>
      <c r="C156" s="444" t="s">
        <v>571</v>
      </c>
      <c r="D156" s="448"/>
      <c r="E156" s="455"/>
      <c r="F156" s="441"/>
      <c r="G156" s="495">
        <f t="shared" si="2"/>
        <v>0</v>
      </c>
    </row>
    <row r="157" spans="1:7" s="397" customFormat="1" ht="20.25">
      <c r="A157" s="456"/>
      <c r="B157" s="457" t="s">
        <v>572</v>
      </c>
      <c r="C157" s="444" t="s">
        <v>573</v>
      </c>
      <c r="D157" s="448" t="s">
        <v>263</v>
      </c>
      <c r="E157" s="455">
        <v>30</v>
      </c>
      <c r="F157" s="441"/>
      <c r="G157" s="495">
        <f t="shared" si="2"/>
        <v>0</v>
      </c>
    </row>
    <row r="158" spans="1:7" s="397" customFormat="1" ht="60.75">
      <c r="A158" s="456">
        <v>67</v>
      </c>
      <c r="B158" s="457">
        <v>13.11</v>
      </c>
      <c r="C158" s="444" t="s">
        <v>574</v>
      </c>
      <c r="D158" s="448" t="s">
        <v>263</v>
      </c>
      <c r="E158" s="455">
        <v>3605</v>
      </c>
      <c r="F158" s="441"/>
      <c r="G158" s="495">
        <f t="shared" si="2"/>
        <v>0</v>
      </c>
    </row>
    <row r="159" spans="1:7" s="397" customFormat="1" ht="20.25">
      <c r="A159" s="456">
        <v>68</v>
      </c>
      <c r="B159" s="457">
        <v>13.16</v>
      </c>
      <c r="C159" s="444" t="s">
        <v>575</v>
      </c>
      <c r="D159" s="448"/>
      <c r="E159" s="455"/>
      <c r="F159" s="441"/>
      <c r="G159" s="495">
        <f t="shared" si="2"/>
        <v>0</v>
      </c>
    </row>
    <row r="160" spans="1:7" s="397" customFormat="1" ht="20.25">
      <c r="A160" s="456"/>
      <c r="B160" s="457" t="s">
        <v>576</v>
      </c>
      <c r="C160" s="444" t="s">
        <v>577</v>
      </c>
      <c r="D160" s="448" t="s">
        <v>263</v>
      </c>
      <c r="E160" s="455">
        <v>3115</v>
      </c>
      <c r="F160" s="441"/>
      <c r="G160" s="495">
        <f t="shared" si="2"/>
        <v>0</v>
      </c>
    </row>
    <row r="161" spans="1:7" s="397" customFormat="1" ht="75">
      <c r="A161" s="456">
        <v>69</v>
      </c>
      <c r="B161" s="457">
        <v>13.21</v>
      </c>
      <c r="C161" s="444" t="s">
        <v>578</v>
      </c>
      <c r="D161" s="448" t="s">
        <v>579</v>
      </c>
      <c r="E161" s="455">
        <v>290</v>
      </c>
      <c r="F161" s="441"/>
      <c r="G161" s="495">
        <f t="shared" si="2"/>
        <v>0</v>
      </c>
    </row>
    <row r="162" spans="1:7" s="397" customFormat="1" ht="40.5">
      <c r="A162" s="456">
        <v>70</v>
      </c>
      <c r="B162" s="457">
        <v>13.24</v>
      </c>
      <c r="C162" s="444" t="s">
        <v>580</v>
      </c>
      <c r="D162" s="448"/>
      <c r="E162" s="455"/>
      <c r="F162" s="441"/>
      <c r="G162" s="495">
        <f t="shared" si="2"/>
        <v>0</v>
      </c>
    </row>
    <row r="163" spans="1:7" s="397" customFormat="1" ht="20.25">
      <c r="A163" s="456"/>
      <c r="B163" s="457" t="s">
        <v>581</v>
      </c>
      <c r="C163" s="444" t="s">
        <v>582</v>
      </c>
      <c r="D163" s="448" t="s">
        <v>263</v>
      </c>
      <c r="E163" s="455">
        <v>124</v>
      </c>
      <c r="F163" s="441"/>
      <c r="G163" s="495">
        <f t="shared" si="2"/>
        <v>0</v>
      </c>
    </row>
    <row r="164" spans="1:7" s="397" customFormat="1" ht="40.5">
      <c r="A164" s="456">
        <v>71</v>
      </c>
      <c r="B164" s="457">
        <v>13.26</v>
      </c>
      <c r="C164" s="444" t="s">
        <v>583</v>
      </c>
      <c r="D164" s="448" t="s">
        <v>263</v>
      </c>
      <c r="E164" s="455">
        <v>10385</v>
      </c>
      <c r="F164" s="441"/>
      <c r="G164" s="495">
        <f t="shared" si="2"/>
        <v>0</v>
      </c>
    </row>
    <row r="165" spans="1:7" s="397" customFormat="1" ht="101.25">
      <c r="A165" s="456">
        <v>72</v>
      </c>
      <c r="B165" s="457" t="s">
        <v>584</v>
      </c>
      <c r="C165" s="444" t="s">
        <v>585</v>
      </c>
      <c r="D165" s="448"/>
      <c r="E165" s="455"/>
      <c r="F165" s="441"/>
      <c r="G165" s="495">
        <f t="shared" si="2"/>
        <v>0</v>
      </c>
    </row>
    <row r="166" spans="1:7" s="397" customFormat="1" ht="60.75">
      <c r="A166" s="456"/>
      <c r="B166" s="457" t="s">
        <v>586</v>
      </c>
      <c r="C166" s="444" t="s">
        <v>587</v>
      </c>
      <c r="D166" s="448" t="s">
        <v>263</v>
      </c>
      <c r="E166" s="455">
        <v>10385</v>
      </c>
      <c r="F166" s="441"/>
      <c r="G166" s="495">
        <f t="shared" si="2"/>
        <v>0</v>
      </c>
    </row>
    <row r="167" spans="1:7" s="397" customFormat="1" ht="60.75">
      <c r="A167" s="456">
        <v>73</v>
      </c>
      <c r="B167" s="457" t="s">
        <v>588</v>
      </c>
      <c r="C167" s="444" t="s">
        <v>589</v>
      </c>
      <c r="D167" s="448"/>
      <c r="E167" s="455"/>
      <c r="F167" s="441"/>
      <c r="G167" s="495">
        <f t="shared" si="2"/>
        <v>0</v>
      </c>
    </row>
    <row r="168" spans="1:7" s="397" customFormat="1" ht="40.5">
      <c r="A168" s="456"/>
      <c r="B168" s="457" t="s">
        <v>590</v>
      </c>
      <c r="C168" s="444" t="s">
        <v>591</v>
      </c>
      <c r="D168" s="448" t="s">
        <v>263</v>
      </c>
      <c r="E168" s="455">
        <v>10385</v>
      </c>
      <c r="F168" s="441"/>
      <c r="G168" s="495">
        <f t="shared" si="2"/>
        <v>0</v>
      </c>
    </row>
    <row r="169" spans="1:7" s="397" customFormat="1" ht="20.25">
      <c r="A169" s="456">
        <v>74</v>
      </c>
      <c r="B169" s="457" t="s">
        <v>592</v>
      </c>
      <c r="C169" s="444" t="s">
        <v>593</v>
      </c>
      <c r="D169" s="448"/>
      <c r="E169" s="455"/>
      <c r="F169" s="441"/>
      <c r="G169" s="495">
        <f t="shared" si="2"/>
        <v>0</v>
      </c>
    </row>
    <row r="170" spans="1:7" s="397" customFormat="1" ht="60.75">
      <c r="A170" s="456"/>
      <c r="B170" s="457" t="s">
        <v>594</v>
      </c>
      <c r="C170" s="444" t="s">
        <v>595</v>
      </c>
      <c r="D170" s="448" t="s">
        <v>263</v>
      </c>
      <c r="E170" s="455">
        <v>50</v>
      </c>
      <c r="F170" s="441"/>
      <c r="G170" s="495">
        <f t="shared" si="2"/>
        <v>0</v>
      </c>
    </row>
    <row r="171" spans="1:7" s="397" customFormat="1" ht="40.5">
      <c r="A171" s="456">
        <v>75</v>
      </c>
      <c r="B171" s="457" t="s">
        <v>596</v>
      </c>
      <c r="C171" s="444" t="s">
        <v>597</v>
      </c>
      <c r="D171" s="448"/>
      <c r="E171" s="455"/>
      <c r="F171" s="441"/>
      <c r="G171" s="495">
        <f t="shared" si="2"/>
        <v>0</v>
      </c>
    </row>
    <row r="172" spans="1:7" s="397" customFormat="1" ht="60.75">
      <c r="A172" s="456"/>
      <c r="B172" s="457" t="s">
        <v>598</v>
      </c>
      <c r="C172" s="444" t="s">
        <v>599</v>
      </c>
      <c r="D172" s="448" t="s">
        <v>263</v>
      </c>
      <c r="E172" s="455">
        <v>3605</v>
      </c>
      <c r="F172" s="441"/>
      <c r="G172" s="495">
        <f t="shared" si="2"/>
        <v>0</v>
      </c>
    </row>
    <row r="173" spans="1:7" s="397" customFormat="1" ht="60.75">
      <c r="A173" s="456">
        <v>76</v>
      </c>
      <c r="B173" s="457" t="s">
        <v>600</v>
      </c>
      <c r="C173" s="444" t="s">
        <v>601</v>
      </c>
      <c r="D173" s="448"/>
      <c r="E173" s="455"/>
      <c r="F173" s="441"/>
      <c r="G173" s="495">
        <f t="shared" si="2"/>
        <v>0</v>
      </c>
    </row>
    <row r="174" spans="1:7" s="397" customFormat="1" ht="40.5">
      <c r="A174" s="456"/>
      <c r="B174" s="457" t="s">
        <v>602</v>
      </c>
      <c r="C174" s="444" t="s">
        <v>603</v>
      </c>
      <c r="D174" s="448" t="s">
        <v>263</v>
      </c>
      <c r="E174" s="455">
        <v>907</v>
      </c>
      <c r="F174" s="458"/>
      <c r="G174" s="495">
        <f t="shared" si="2"/>
        <v>0</v>
      </c>
    </row>
    <row r="175" spans="1:7" s="397" customFormat="1" ht="81">
      <c r="A175" s="456">
        <v>77</v>
      </c>
      <c r="B175" s="457" t="s">
        <v>604</v>
      </c>
      <c r="C175" s="444" t="s">
        <v>605</v>
      </c>
      <c r="D175" s="448" t="s">
        <v>263</v>
      </c>
      <c r="E175" s="455">
        <v>4005</v>
      </c>
      <c r="F175" s="441"/>
      <c r="G175" s="495">
        <f t="shared" si="2"/>
        <v>0</v>
      </c>
    </row>
    <row r="176" spans="1:7" s="397" customFormat="1" ht="101.25">
      <c r="A176" s="456">
        <v>78</v>
      </c>
      <c r="B176" s="457">
        <v>13.83</v>
      </c>
      <c r="C176" s="444" t="s">
        <v>606</v>
      </c>
      <c r="D176" s="489"/>
      <c r="E176" s="455"/>
      <c r="F176" s="441"/>
      <c r="G176" s="495">
        <f t="shared" si="2"/>
        <v>0</v>
      </c>
    </row>
    <row r="177" spans="1:7" s="397" customFormat="1" ht="20.25">
      <c r="A177" s="456"/>
      <c r="B177" s="457" t="s">
        <v>607</v>
      </c>
      <c r="C177" s="444" t="s">
        <v>608</v>
      </c>
      <c r="D177" s="448" t="s">
        <v>263</v>
      </c>
      <c r="E177" s="455">
        <v>1210</v>
      </c>
      <c r="F177" s="441"/>
      <c r="G177" s="495">
        <f t="shared" si="2"/>
        <v>0</v>
      </c>
    </row>
    <row r="178" spans="1:7" s="397" customFormat="1" ht="162">
      <c r="A178" s="456">
        <v>79</v>
      </c>
      <c r="B178" s="457" t="s">
        <v>609</v>
      </c>
      <c r="C178" s="444" t="s">
        <v>610</v>
      </c>
      <c r="D178" s="448" t="s">
        <v>263</v>
      </c>
      <c r="E178" s="455">
        <v>161</v>
      </c>
      <c r="F178" s="441"/>
      <c r="G178" s="495">
        <f t="shared" si="2"/>
        <v>0</v>
      </c>
    </row>
    <row r="179" spans="1:7" s="397" customFormat="1" ht="121.5">
      <c r="A179" s="456">
        <v>80</v>
      </c>
      <c r="B179" s="457">
        <v>17.100000000000001</v>
      </c>
      <c r="C179" s="444" t="s">
        <v>611</v>
      </c>
      <c r="D179" s="452"/>
      <c r="E179" s="455"/>
      <c r="F179" s="441"/>
      <c r="G179" s="495">
        <f t="shared" si="2"/>
        <v>0</v>
      </c>
    </row>
    <row r="180" spans="1:7" s="397" customFormat="1" ht="40.5">
      <c r="A180" s="456"/>
      <c r="B180" s="457" t="s">
        <v>612</v>
      </c>
      <c r="C180" s="444" t="s">
        <v>613</v>
      </c>
      <c r="D180" s="448" t="s">
        <v>264</v>
      </c>
      <c r="E180" s="455">
        <v>25</v>
      </c>
      <c r="F180" s="441"/>
      <c r="G180" s="495">
        <f t="shared" si="2"/>
        <v>0</v>
      </c>
    </row>
    <row r="181" spans="1:7" s="397" customFormat="1" ht="81">
      <c r="A181" s="456">
        <v>81</v>
      </c>
      <c r="B181" s="457">
        <v>17.7</v>
      </c>
      <c r="C181" s="444" t="s">
        <v>614</v>
      </c>
      <c r="D181" s="452"/>
      <c r="E181" s="455"/>
      <c r="F181" s="441"/>
      <c r="G181" s="495">
        <f t="shared" si="2"/>
        <v>0</v>
      </c>
    </row>
    <row r="182" spans="1:7" s="397" customFormat="1" ht="40.5">
      <c r="A182" s="442"/>
      <c r="B182" s="457" t="s">
        <v>615</v>
      </c>
      <c r="C182" s="444" t="s">
        <v>616</v>
      </c>
      <c r="D182" s="448" t="s">
        <v>264</v>
      </c>
      <c r="E182" s="455">
        <v>16</v>
      </c>
      <c r="F182" s="441"/>
      <c r="G182" s="495">
        <f t="shared" si="2"/>
        <v>0</v>
      </c>
    </row>
    <row r="183" spans="1:7" s="397" customFormat="1" ht="40.5">
      <c r="A183" s="442"/>
      <c r="B183" s="457" t="s">
        <v>617</v>
      </c>
      <c r="C183" s="444" t="s">
        <v>618</v>
      </c>
      <c r="D183" s="448" t="s">
        <v>264</v>
      </c>
      <c r="E183" s="455">
        <v>30</v>
      </c>
      <c r="F183" s="441"/>
      <c r="G183" s="495">
        <f t="shared" si="2"/>
        <v>0</v>
      </c>
    </row>
    <row r="184" spans="1:7" s="397" customFormat="1" ht="81">
      <c r="A184" s="456">
        <v>82</v>
      </c>
      <c r="B184" s="457" t="s">
        <v>619</v>
      </c>
      <c r="C184" s="444" t="s">
        <v>620</v>
      </c>
      <c r="D184" s="448"/>
      <c r="E184" s="455"/>
      <c r="F184" s="441"/>
      <c r="G184" s="495">
        <f t="shared" si="2"/>
        <v>0</v>
      </c>
    </row>
    <row r="185" spans="1:7" s="397" customFormat="1" ht="20.25">
      <c r="A185" s="456"/>
      <c r="B185" s="457" t="s">
        <v>621</v>
      </c>
      <c r="C185" s="444" t="s">
        <v>622</v>
      </c>
      <c r="D185" s="448"/>
      <c r="E185" s="455"/>
      <c r="F185" s="441"/>
      <c r="G185" s="495">
        <f t="shared" si="2"/>
        <v>0</v>
      </c>
    </row>
    <row r="186" spans="1:7" s="397" customFormat="1" ht="40.5">
      <c r="A186" s="456"/>
      <c r="B186" s="457" t="s">
        <v>623</v>
      </c>
      <c r="C186" s="444" t="s">
        <v>624</v>
      </c>
      <c r="D186" s="448" t="s">
        <v>264</v>
      </c>
      <c r="E186" s="455">
        <v>21</v>
      </c>
      <c r="F186" s="441"/>
      <c r="G186" s="495">
        <f t="shared" si="2"/>
        <v>0</v>
      </c>
    </row>
    <row r="187" spans="1:7" s="397" customFormat="1" ht="40.5">
      <c r="A187" s="456">
        <v>83</v>
      </c>
      <c r="B187" s="457">
        <v>17.28</v>
      </c>
      <c r="C187" s="444" t="s">
        <v>625</v>
      </c>
      <c r="D187" s="448"/>
      <c r="E187" s="455"/>
      <c r="F187" s="441"/>
      <c r="G187" s="495">
        <f t="shared" si="2"/>
        <v>0</v>
      </c>
    </row>
    <row r="188" spans="1:7" s="397" customFormat="1" ht="20.25">
      <c r="A188" s="456"/>
      <c r="B188" s="457" t="s">
        <v>626</v>
      </c>
      <c r="C188" s="444" t="s">
        <v>627</v>
      </c>
      <c r="D188" s="448"/>
      <c r="E188" s="455"/>
      <c r="F188" s="441"/>
      <c r="G188" s="495">
        <f t="shared" si="2"/>
        <v>0</v>
      </c>
    </row>
    <row r="189" spans="1:7" s="397" customFormat="1" ht="40.5">
      <c r="A189" s="442">
        <v>83.1</v>
      </c>
      <c r="B189" s="457" t="s">
        <v>628</v>
      </c>
      <c r="C189" s="444" t="s">
        <v>629</v>
      </c>
      <c r="D189" s="448" t="s">
        <v>264</v>
      </c>
      <c r="E189" s="455">
        <v>52</v>
      </c>
      <c r="F189" s="441"/>
      <c r="G189" s="495">
        <f t="shared" si="2"/>
        <v>0</v>
      </c>
    </row>
    <row r="190" spans="1:7" s="397" customFormat="1" ht="40.5">
      <c r="A190" s="442">
        <v>83.2</v>
      </c>
      <c r="B190" s="457" t="s">
        <v>630</v>
      </c>
      <c r="C190" s="444" t="s">
        <v>631</v>
      </c>
      <c r="D190" s="448" t="s">
        <v>264</v>
      </c>
      <c r="E190" s="455">
        <v>21</v>
      </c>
      <c r="F190" s="441"/>
      <c r="G190" s="495">
        <f t="shared" si="2"/>
        <v>0</v>
      </c>
    </row>
    <row r="191" spans="1:7" s="397" customFormat="1" ht="81">
      <c r="A191" s="456">
        <v>84</v>
      </c>
      <c r="B191" s="457">
        <v>17.309999999999999</v>
      </c>
      <c r="C191" s="444" t="s">
        <v>632</v>
      </c>
      <c r="D191" s="448" t="s">
        <v>264</v>
      </c>
      <c r="E191" s="455">
        <v>46</v>
      </c>
      <c r="F191" s="458"/>
      <c r="G191" s="495">
        <f t="shared" si="2"/>
        <v>0</v>
      </c>
    </row>
    <row r="192" spans="1:7" s="397" customFormat="1" ht="20.25">
      <c r="A192" s="456">
        <v>85</v>
      </c>
      <c r="B192" s="457">
        <v>17.350000000000001</v>
      </c>
      <c r="C192" s="444" t="s">
        <v>633</v>
      </c>
      <c r="D192" s="448"/>
      <c r="E192" s="455"/>
      <c r="F192" s="441"/>
      <c r="G192" s="495">
        <f t="shared" si="2"/>
        <v>0</v>
      </c>
    </row>
    <row r="193" spans="1:7" s="397" customFormat="1" ht="20.25">
      <c r="A193" s="442"/>
      <c r="B193" s="457" t="s">
        <v>284</v>
      </c>
      <c r="C193" s="444" t="s">
        <v>285</v>
      </c>
      <c r="D193" s="452"/>
      <c r="E193" s="455"/>
      <c r="F193" s="441"/>
      <c r="G193" s="495">
        <f t="shared" si="2"/>
        <v>0</v>
      </c>
    </row>
    <row r="194" spans="1:7" s="397" customFormat="1" ht="40.5">
      <c r="A194" s="442"/>
      <c r="B194" s="457" t="s">
        <v>634</v>
      </c>
      <c r="C194" s="444" t="s">
        <v>635</v>
      </c>
      <c r="D194" s="448" t="s">
        <v>636</v>
      </c>
      <c r="E194" s="455">
        <v>530</v>
      </c>
      <c r="F194" s="441"/>
      <c r="G194" s="495">
        <f t="shared" si="2"/>
        <v>0</v>
      </c>
    </row>
    <row r="195" spans="1:7" s="397" customFormat="1" ht="20.25">
      <c r="A195" s="442"/>
      <c r="B195" s="457" t="s">
        <v>637</v>
      </c>
      <c r="C195" s="444" t="s">
        <v>638</v>
      </c>
      <c r="D195" s="448"/>
      <c r="E195" s="455"/>
      <c r="F195" s="441"/>
      <c r="G195" s="495">
        <f t="shared" si="2"/>
        <v>0</v>
      </c>
    </row>
    <row r="196" spans="1:7" s="397" customFormat="1" ht="40.5">
      <c r="A196" s="442"/>
      <c r="B196" s="457" t="s">
        <v>639</v>
      </c>
      <c r="C196" s="444" t="s">
        <v>640</v>
      </c>
      <c r="D196" s="448" t="s">
        <v>636</v>
      </c>
      <c r="E196" s="455">
        <v>360</v>
      </c>
      <c r="F196" s="441"/>
      <c r="G196" s="495">
        <f t="shared" si="2"/>
        <v>0</v>
      </c>
    </row>
    <row r="197" spans="1:7" s="397" customFormat="1" ht="101.25">
      <c r="A197" s="456">
        <v>86</v>
      </c>
      <c r="B197" s="457">
        <v>17.37</v>
      </c>
      <c r="C197" s="444" t="s">
        <v>641</v>
      </c>
      <c r="D197" s="452"/>
      <c r="E197" s="455"/>
      <c r="F197" s="441"/>
      <c r="G197" s="495">
        <f t="shared" si="2"/>
        <v>0</v>
      </c>
    </row>
    <row r="198" spans="1:7" s="397" customFormat="1" ht="20.25">
      <c r="A198" s="442"/>
      <c r="B198" s="457" t="s">
        <v>642</v>
      </c>
      <c r="C198" s="444" t="s">
        <v>643</v>
      </c>
      <c r="D198" s="448" t="s">
        <v>264</v>
      </c>
      <c r="E198" s="455">
        <v>110</v>
      </c>
      <c r="F198" s="441"/>
      <c r="G198" s="495">
        <f t="shared" si="2"/>
        <v>0</v>
      </c>
    </row>
    <row r="199" spans="1:7" s="397" customFormat="1" ht="20.25">
      <c r="A199" s="442"/>
      <c r="B199" s="457" t="s">
        <v>644</v>
      </c>
      <c r="C199" s="444" t="s">
        <v>645</v>
      </c>
      <c r="D199" s="448" t="s">
        <v>264</v>
      </c>
      <c r="E199" s="455">
        <v>80</v>
      </c>
      <c r="F199" s="441"/>
      <c r="G199" s="495">
        <f t="shared" si="2"/>
        <v>0</v>
      </c>
    </row>
    <row r="200" spans="1:7" s="397" customFormat="1" ht="40.5">
      <c r="A200" s="456">
        <v>87</v>
      </c>
      <c r="B200" s="457">
        <v>17.38</v>
      </c>
      <c r="C200" s="444" t="s">
        <v>646</v>
      </c>
      <c r="D200" s="448"/>
      <c r="E200" s="455"/>
      <c r="F200" s="441"/>
      <c r="G200" s="495">
        <f t="shared" si="2"/>
        <v>0</v>
      </c>
    </row>
    <row r="201" spans="1:7" s="397" customFormat="1" ht="20.25">
      <c r="A201" s="442"/>
      <c r="B201" s="457" t="s">
        <v>647</v>
      </c>
      <c r="C201" s="444" t="s">
        <v>503</v>
      </c>
      <c r="D201" s="452"/>
      <c r="E201" s="455"/>
      <c r="F201" s="441"/>
      <c r="G201" s="495">
        <f t="shared" si="2"/>
        <v>0</v>
      </c>
    </row>
    <row r="202" spans="1:7" s="397" customFormat="1" ht="40.5">
      <c r="A202" s="442"/>
      <c r="B202" s="457" t="s">
        <v>648</v>
      </c>
      <c r="C202" s="444" t="s">
        <v>649</v>
      </c>
      <c r="D202" s="448" t="s">
        <v>264</v>
      </c>
      <c r="E202" s="455">
        <v>36</v>
      </c>
      <c r="F202" s="441"/>
      <c r="G202" s="495">
        <f t="shared" si="2"/>
        <v>0</v>
      </c>
    </row>
    <row r="203" spans="1:7" s="397" customFormat="1" ht="20.25">
      <c r="A203" s="442"/>
      <c r="B203" s="457" t="s">
        <v>650</v>
      </c>
      <c r="C203" s="444" t="s">
        <v>651</v>
      </c>
      <c r="D203" s="452"/>
      <c r="E203" s="455"/>
      <c r="F203" s="441"/>
      <c r="G203" s="495">
        <f t="shared" si="2"/>
        <v>0</v>
      </c>
    </row>
    <row r="204" spans="1:7" s="397" customFormat="1" ht="40.5">
      <c r="A204" s="442"/>
      <c r="B204" s="457" t="s">
        <v>652</v>
      </c>
      <c r="C204" s="444" t="s">
        <v>649</v>
      </c>
      <c r="D204" s="448" t="s">
        <v>264</v>
      </c>
      <c r="E204" s="455">
        <v>34</v>
      </c>
      <c r="F204" s="441"/>
      <c r="G204" s="495">
        <f t="shared" si="2"/>
        <v>0</v>
      </c>
    </row>
    <row r="205" spans="1:7" s="397" customFormat="1" ht="20.25">
      <c r="A205" s="456">
        <v>88</v>
      </c>
      <c r="B205" s="457">
        <v>17.39</v>
      </c>
      <c r="C205" s="444" t="s">
        <v>653</v>
      </c>
      <c r="D205" s="448"/>
      <c r="E205" s="455"/>
      <c r="F205" s="441"/>
      <c r="G205" s="495">
        <f t="shared" si="2"/>
        <v>0</v>
      </c>
    </row>
    <row r="206" spans="1:7" s="397" customFormat="1" ht="20.25">
      <c r="A206" s="442"/>
      <c r="B206" s="457" t="s">
        <v>654</v>
      </c>
      <c r="C206" s="444" t="s">
        <v>503</v>
      </c>
      <c r="D206" s="448"/>
      <c r="E206" s="455"/>
      <c r="F206" s="441"/>
      <c r="G206" s="495">
        <f t="shared" si="2"/>
        <v>0</v>
      </c>
    </row>
    <row r="207" spans="1:7" s="397" customFormat="1" ht="40.5">
      <c r="A207" s="442"/>
      <c r="B207" s="457" t="s">
        <v>655</v>
      </c>
      <c r="C207" s="444" t="s">
        <v>649</v>
      </c>
      <c r="D207" s="448" t="s">
        <v>264</v>
      </c>
      <c r="E207" s="455">
        <v>32</v>
      </c>
      <c r="F207" s="441"/>
      <c r="G207" s="495">
        <f t="shared" si="2"/>
        <v>0</v>
      </c>
    </row>
    <row r="208" spans="1:7" s="397" customFormat="1" ht="20.25">
      <c r="A208" s="442"/>
      <c r="B208" s="457" t="s">
        <v>656</v>
      </c>
      <c r="C208" s="444" t="s">
        <v>651</v>
      </c>
      <c r="D208" s="452"/>
      <c r="E208" s="455"/>
      <c r="F208" s="441"/>
      <c r="G208" s="495">
        <f t="shared" si="2"/>
        <v>0</v>
      </c>
    </row>
    <row r="209" spans="1:8" s="397" customFormat="1" ht="40.5">
      <c r="A209" s="442"/>
      <c r="B209" s="457" t="s">
        <v>657</v>
      </c>
      <c r="C209" s="444" t="s">
        <v>649</v>
      </c>
      <c r="D209" s="448" t="s">
        <v>264</v>
      </c>
      <c r="E209" s="455">
        <v>30</v>
      </c>
      <c r="F209" s="441"/>
      <c r="G209" s="495">
        <f t="shared" ref="G209:G272" si="3">E209*F209</f>
        <v>0</v>
      </c>
    </row>
    <row r="210" spans="1:8" s="397" customFormat="1" ht="20.25">
      <c r="A210" s="456">
        <v>89</v>
      </c>
      <c r="B210" s="457" t="s">
        <v>658</v>
      </c>
      <c r="C210" s="444" t="s">
        <v>659</v>
      </c>
      <c r="D210" s="448"/>
      <c r="E210" s="455"/>
      <c r="F210" s="441"/>
      <c r="G210" s="495">
        <f t="shared" si="3"/>
        <v>0</v>
      </c>
    </row>
    <row r="211" spans="1:8" s="397" customFormat="1" ht="20.25">
      <c r="A211" s="442"/>
      <c r="B211" s="457" t="s">
        <v>660</v>
      </c>
      <c r="C211" s="444" t="s">
        <v>503</v>
      </c>
      <c r="D211" s="448"/>
      <c r="E211" s="455"/>
      <c r="F211" s="441"/>
      <c r="G211" s="495">
        <f t="shared" si="3"/>
        <v>0</v>
      </c>
    </row>
    <row r="212" spans="1:8" s="397" customFormat="1" ht="40.5">
      <c r="A212" s="442"/>
      <c r="B212" s="457" t="s">
        <v>661</v>
      </c>
      <c r="C212" s="444" t="s">
        <v>649</v>
      </c>
      <c r="D212" s="448" t="s">
        <v>264</v>
      </c>
      <c r="E212" s="455">
        <v>36</v>
      </c>
      <c r="F212" s="441"/>
      <c r="G212" s="495">
        <f t="shared" si="3"/>
        <v>0</v>
      </c>
    </row>
    <row r="213" spans="1:8" s="397" customFormat="1" ht="20.25">
      <c r="A213" s="442"/>
      <c r="B213" s="457" t="s">
        <v>662</v>
      </c>
      <c r="C213" s="444" t="s">
        <v>651</v>
      </c>
      <c r="D213" s="448"/>
      <c r="E213" s="455"/>
      <c r="F213" s="441"/>
      <c r="G213" s="495">
        <f t="shared" si="3"/>
        <v>0</v>
      </c>
    </row>
    <row r="214" spans="1:8" s="397" customFormat="1" ht="40.5">
      <c r="A214" s="442"/>
      <c r="B214" s="457" t="s">
        <v>663</v>
      </c>
      <c r="C214" s="444" t="s">
        <v>649</v>
      </c>
      <c r="D214" s="448" t="s">
        <v>264</v>
      </c>
      <c r="E214" s="455">
        <v>34</v>
      </c>
      <c r="F214" s="441"/>
      <c r="G214" s="495">
        <f t="shared" si="3"/>
        <v>0</v>
      </c>
      <c r="H214" s="417" t="e">
        <f>#REF!+#REF!+#REF!+#REF!</f>
        <v>#REF!</v>
      </c>
    </row>
    <row r="215" spans="1:8" ht="60.75">
      <c r="A215" s="456">
        <v>90</v>
      </c>
      <c r="B215" s="457">
        <v>17.43</v>
      </c>
      <c r="C215" s="444" t="s">
        <v>664</v>
      </c>
      <c r="D215" s="448"/>
      <c r="E215" s="455"/>
      <c r="F215" s="441"/>
      <c r="G215" s="495">
        <f t="shared" si="3"/>
        <v>0</v>
      </c>
    </row>
    <row r="216" spans="1:8" ht="20.25">
      <c r="A216" s="442"/>
      <c r="B216" s="457" t="s">
        <v>665</v>
      </c>
      <c r="C216" s="444" t="s">
        <v>666</v>
      </c>
      <c r="D216" s="452"/>
      <c r="E216" s="455"/>
      <c r="F216" s="441"/>
      <c r="G216" s="495">
        <f t="shared" si="3"/>
        <v>0</v>
      </c>
    </row>
    <row r="217" spans="1:8" ht="40.5">
      <c r="A217" s="442"/>
      <c r="B217" s="457" t="s">
        <v>667</v>
      </c>
      <c r="C217" s="444" t="s">
        <v>668</v>
      </c>
      <c r="D217" s="448" t="s">
        <v>264</v>
      </c>
      <c r="E217" s="455">
        <v>38</v>
      </c>
      <c r="F217" s="441"/>
      <c r="G217" s="495">
        <f t="shared" si="3"/>
        <v>0</v>
      </c>
    </row>
    <row r="218" spans="1:8" ht="20.25">
      <c r="A218" s="442"/>
      <c r="B218" s="457" t="s">
        <v>669</v>
      </c>
      <c r="C218" s="444" t="s">
        <v>670</v>
      </c>
      <c r="D218" s="448"/>
      <c r="E218" s="455"/>
      <c r="F218" s="441"/>
      <c r="G218" s="495">
        <f t="shared" si="3"/>
        <v>0</v>
      </c>
    </row>
    <row r="219" spans="1:8" ht="40.5">
      <c r="A219" s="442"/>
      <c r="B219" s="457" t="s">
        <v>671</v>
      </c>
      <c r="C219" s="444" t="s">
        <v>668</v>
      </c>
      <c r="D219" s="448" t="s">
        <v>264</v>
      </c>
      <c r="E219" s="455">
        <v>36</v>
      </c>
      <c r="F219" s="441"/>
      <c r="G219" s="495">
        <f t="shared" si="3"/>
        <v>0</v>
      </c>
    </row>
    <row r="220" spans="1:8" ht="20.25">
      <c r="A220" s="456">
        <v>91</v>
      </c>
      <c r="B220" s="457">
        <v>17.559999999999999</v>
      </c>
      <c r="C220" s="444" t="s">
        <v>672</v>
      </c>
      <c r="D220" s="448"/>
      <c r="E220" s="455"/>
      <c r="F220" s="441"/>
      <c r="G220" s="495">
        <f t="shared" si="3"/>
        <v>0</v>
      </c>
    </row>
    <row r="221" spans="1:8" ht="20.25">
      <c r="A221" s="442"/>
      <c r="B221" s="457" t="s">
        <v>673</v>
      </c>
      <c r="C221" s="444" t="s">
        <v>503</v>
      </c>
      <c r="D221" s="448"/>
      <c r="E221" s="455"/>
      <c r="F221" s="441"/>
      <c r="G221" s="495">
        <f t="shared" si="3"/>
        <v>0</v>
      </c>
    </row>
    <row r="222" spans="1:8" ht="40.5">
      <c r="A222" s="442"/>
      <c r="B222" s="457" t="s">
        <v>674</v>
      </c>
      <c r="C222" s="444" t="s">
        <v>675</v>
      </c>
      <c r="D222" s="448" t="s">
        <v>264</v>
      </c>
      <c r="E222" s="455">
        <v>42</v>
      </c>
      <c r="F222" s="441"/>
      <c r="G222" s="495">
        <f t="shared" si="3"/>
        <v>0</v>
      </c>
    </row>
    <row r="223" spans="1:8" ht="20.25">
      <c r="A223" s="442"/>
      <c r="B223" s="457" t="s">
        <v>676</v>
      </c>
      <c r="C223" s="444" t="s">
        <v>651</v>
      </c>
      <c r="D223" s="452"/>
      <c r="E223" s="455"/>
      <c r="F223" s="441"/>
      <c r="G223" s="495">
        <f t="shared" si="3"/>
        <v>0</v>
      </c>
    </row>
    <row r="224" spans="1:8" ht="40.5">
      <c r="A224" s="442"/>
      <c r="B224" s="457" t="s">
        <v>677</v>
      </c>
      <c r="C224" s="444" t="s">
        <v>675</v>
      </c>
      <c r="D224" s="448" t="s">
        <v>264</v>
      </c>
      <c r="E224" s="455">
        <v>34</v>
      </c>
      <c r="F224" s="441"/>
      <c r="G224" s="495">
        <f t="shared" si="3"/>
        <v>0</v>
      </c>
    </row>
    <row r="225" spans="1:7" ht="40.5">
      <c r="A225" s="456">
        <v>92</v>
      </c>
      <c r="B225" s="457" t="s">
        <v>678</v>
      </c>
      <c r="C225" s="444" t="s">
        <v>679</v>
      </c>
      <c r="D225" s="448"/>
      <c r="E225" s="455"/>
      <c r="F225" s="441"/>
      <c r="G225" s="495">
        <f t="shared" si="3"/>
        <v>0</v>
      </c>
    </row>
    <row r="226" spans="1:7" ht="40.5">
      <c r="A226" s="442"/>
      <c r="B226" s="457" t="s">
        <v>680</v>
      </c>
      <c r="C226" s="444" t="s">
        <v>285</v>
      </c>
      <c r="D226" s="452"/>
      <c r="E226" s="455"/>
      <c r="F226" s="441"/>
      <c r="G226" s="495">
        <f t="shared" si="3"/>
        <v>0</v>
      </c>
    </row>
    <row r="227" spans="1:7" ht="40.5">
      <c r="A227" s="442"/>
      <c r="B227" s="457" t="s">
        <v>681</v>
      </c>
      <c r="C227" s="444" t="s">
        <v>682</v>
      </c>
      <c r="D227" s="448" t="s">
        <v>264</v>
      </c>
      <c r="E227" s="455">
        <v>400</v>
      </c>
      <c r="F227" s="441"/>
      <c r="G227" s="495">
        <f t="shared" si="3"/>
        <v>0</v>
      </c>
    </row>
    <row r="228" spans="1:7" ht="40.5">
      <c r="A228" s="442"/>
      <c r="B228" s="457" t="s">
        <v>683</v>
      </c>
      <c r="C228" s="444" t="s">
        <v>638</v>
      </c>
      <c r="D228" s="448"/>
      <c r="E228" s="455"/>
      <c r="F228" s="441"/>
      <c r="G228" s="495">
        <f t="shared" si="3"/>
        <v>0</v>
      </c>
    </row>
    <row r="229" spans="1:7" ht="40.5">
      <c r="A229" s="442"/>
      <c r="B229" s="457" t="s">
        <v>684</v>
      </c>
      <c r="C229" s="444" t="s">
        <v>682</v>
      </c>
      <c r="D229" s="448" t="s">
        <v>264</v>
      </c>
      <c r="E229" s="455">
        <v>230</v>
      </c>
      <c r="F229" s="441"/>
      <c r="G229" s="495">
        <f t="shared" si="3"/>
        <v>0</v>
      </c>
    </row>
    <row r="230" spans="1:7" ht="60.75">
      <c r="A230" s="456">
        <v>93</v>
      </c>
      <c r="B230" s="457" t="s">
        <v>685</v>
      </c>
      <c r="C230" s="444" t="s">
        <v>686</v>
      </c>
      <c r="D230" s="452"/>
      <c r="E230" s="449"/>
      <c r="F230" s="458"/>
      <c r="G230" s="495">
        <f t="shared" si="3"/>
        <v>0</v>
      </c>
    </row>
    <row r="231" spans="1:7" ht="20.25">
      <c r="A231" s="442"/>
      <c r="B231" s="457" t="s">
        <v>687</v>
      </c>
      <c r="C231" s="444" t="s">
        <v>688</v>
      </c>
      <c r="D231" s="448"/>
      <c r="E231" s="455"/>
      <c r="F231" s="441"/>
      <c r="G231" s="495">
        <f t="shared" si="3"/>
        <v>0</v>
      </c>
    </row>
    <row r="232" spans="1:7" ht="40.5">
      <c r="A232" s="442"/>
      <c r="B232" s="457" t="s">
        <v>689</v>
      </c>
      <c r="C232" s="444" t="s">
        <v>690</v>
      </c>
      <c r="D232" s="448" t="s">
        <v>264</v>
      </c>
      <c r="E232" s="455">
        <v>35</v>
      </c>
      <c r="F232" s="441"/>
      <c r="G232" s="495">
        <f t="shared" si="3"/>
        <v>0</v>
      </c>
    </row>
    <row r="233" spans="1:7" ht="81">
      <c r="A233" s="456">
        <v>94</v>
      </c>
      <c r="B233" s="457">
        <v>17.649999999999999</v>
      </c>
      <c r="C233" s="444" t="s">
        <v>691</v>
      </c>
      <c r="D233" s="448"/>
      <c r="E233" s="455"/>
      <c r="F233" s="441"/>
      <c r="G233" s="495">
        <f t="shared" si="3"/>
        <v>0</v>
      </c>
    </row>
    <row r="234" spans="1:7" ht="20.25">
      <c r="A234" s="442"/>
      <c r="B234" s="457" t="s">
        <v>692</v>
      </c>
      <c r="C234" s="444" t="s">
        <v>693</v>
      </c>
      <c r="D234" s="448" t="s">
        <v>636</v>
      </c>
      <c r="E234" s="455">
        <v>530</v>
      </c>
      <c r="F234" s="441"/>
      <c r="G234" s="495">
        <f t="shared" si="3"/>
        <v>0</v>
      </c>
    </row>
    <row r="235" spans="1:7" ht="20.25">
      <c r="A235" s="442"/>
      <c r="B235" s="457" t="s">
        <v>694</v>
      </c>
      <c r="C235" s="444" t="s">
        <v>695</v>
      </c>
      <c r="D235" s="448" t="s">
        <v>636</v>
      </c>
      <c r="E235" s="455">
        <v>300</v>
      </c>
      <c r="F235" s="441"/>
      <c r="G235" s="495">
        <f t="shared" si="3"/>
        <v>0</v>
      </c>
    </row>
    <row r="236" spans="1:7" ht="20.25">
      <c r="A236" s="456">
        <v>95</v>
      </c>
      <c r="B236" s="457" t="s">
        <v>696</v>
      </c>
      <c r="C236" s="444" t="s">
        <v>697</v>
      </c>
      <c r="D236" s="448"/>
      <c r="E236" s="455"/>
      <c r="F236" s="441"/>
      <c r="G236" s="495">
        <f t="shared" si="3"/>
        <v>0</v>
      </c>
    </row>
    <row r="237" spans="1:7" ht="81">
      <c r="A237" s="442"/>
      <c r="B237" s="457" t="s">
        <v>698</v>
      </c>
      <c r="C237" s="444" t="s">
        <v>699</v>
      </c>
      <c r="D237" s="448" t="s">
        <v>264</v>
      </c>
      <c r="E237" s="455">
        <v>53</v>
      </c>
      <c r="F237" s="441"/>
      <c r="G237" s="495">
        <f t="shared" si="3"/>
        <v>0</v>
      </c>
    </row>
    <row r="238" spans="1:7" ht="81">
      <c r="A238" s="442"/>
      <c r="B238" s="457" t="s">
        <v>700</v>
      </c>
      <c r="C238" s="444" t="s">
        <v>701</v>
      </c>
      <c r="D238" s="448" t="s">
        <v>264</v>
      </c>
      <c r="E238" s="455">
        <v>21</v>
      </c>
      <c r="F238" s="441"/>
      <c r="G238" s="495">
        <f t="shared" si="3"/>
        <v>0</v>
      </c>
    </row>
    <row r="239" spans="1:7" ht="20.25">
      <c r="A239" s="456">
        <v>96</v>
      </c>
      <c r="B239" s="457">
        <v>17.72</v>
      </c>
      <c r="C239" s="444" t="s">
        <v>702</v>
      </c>
      <c r="D239" s="448" t="s">
        <v>264</v>
      </c>
      <c r="E239" s="455">
        <v>16</v>
      </c>
      <c r="F239" s="441"/>
      <c r="G239" s="495">
        <f t="shared" si="3"/>
        <v>0</v>
      </c>
    </row>
    <row r="240" spans="1:7" ht="60.75">
      <c r="A240" s="456">
        <v>97</v>
      </c>
      <c r="B240" s="457" t="s">
        <v>703</v>
      </c>
      <c r="C240" s="444" t="s">
        <v>704</v>
      </c>
      <c r="D240" s="448"/>
      <c r="E240" s="455"/>
      <c r="F240" s="441"/>
      <c r="G240" s="495">
        <f t="shared" si="3"/>
        <v>0</v>
      </c>
    </row>
    <row r="241" spans="1:7" ht="40.5">
      <c r="A241" s="456"/>
      <c r="B241" s="457" t="s">
        <v>705</v>
      </c>
      <c r="C241" s="444" t="s">
        <v>706</v>
      </c>
      <c r="D241" s="448" t="s">
        <v>264</v>
      </c>
      <c r="E241" s="455">
        <v>30</v>
      </c>
      <c r="F241" s="441"/>
      <c r="G241" s="495">
        <f t="shared" si="3"/>
        <v>0</v>
      </c>
    </row>
    <row r="242" spans="1:7" ht="60.75">
      <c r="A242" s="456">
        <v>98</v>
      </c>
      <c r="B242" s="457">
        <v>17.739999999999998</v>
      </c>
      <c r="C242" s="444" t="s">
        <v>707</v>
      </c>
      <c r="D242" s="448" t="s">
        <v>264</v>
      </c>
      <c r="E242" s="455">
        <v>16</v>
      </c>
      <c r="F242" s="441"/>
      <c r="G242" s="495">
        <f t="shared" si="3"/>
        <v>0</v>
      </c>
    </row>
    <row r="243" spans="1:7" ht="121.5">
      <c r="A243" s="456">
        <v>99</v>
      </c>
      <c r="B243" s="457" t="s">
        <v>708</v>
      </c>
      <c r="C243" s="444" t="s">
        <v>709</v>
      </c>
      <c r="D243" s="448" t="s">
        <v>264</v>
      </c>
      <c r="E243" s="455">
        <v>25</v>
      </c>
      <c r="F243" s="441"/>
      <c r="G243" s="495">
        <f t="shared" si="3"/>
        <v>0</v>
      </c>
    </row>
    <row r="244" spans="1:7" ht="49.5">
      <c r="A244" s="488" t="s">
        <v>710</v>
      </c>
      <c r="B244" s="447"/>
      <c r="C244" s="444"/>
      <c r="D244" s="448"/>
      <c r="E244" s="455"/>
      <c r="F244" s="441"/>
      <c r="G244" s="495">
        <f t="shared" si="3"/>
        <v>0</v>
      </c>
    </row>
    <row r="245" spans="1:7" ht="141.75">
      <c r="A245" s="456">
        <v>100</v>
      </c>
      <c r="B245" s="457">
        <v>18.7</v>
      </c>
      <c r="C245" s="444" t="s">
        <v>850</v>
      </c>
      <c r="D245" s="448"/>
      <c r="E245" s="455"/>
      <c r="F245" s="441"/>
      <c r="G245" s="495">
        <f t="shared" si="3"/>
        <v>0</v>
      </c>
    </row>
    <row r="246" spans="1:7" ht="20.25">
      <c r="A246" s="442"/>
      <c r="B246" s="457" t="s">
        <v>711</v>
      </c>
      <c r="C246" s="444" t="s">
        <v>712</v>
      </c>
      <c r="D246" s="448" t="s">
        <v>310</v>
      </c>
      <c r="E246" s="455">
        <v>70</v>
      </c>
      <c r="F246" s="441"/>
      <c r="G246" s="495">
        <f t="shared" si="3"/>
        <v>0</v>
      </c>
    </row>
    <row r="247" spans="1:7" ht="20.25">
      <c r="A247" s="442"/>
      <c r="B247" s="457" t="s">
        <v>713</v>
      </c>
      <c r="C247" s="444" t="s">
        <v>714</v>
      </c>
      <c r="D247" s="448" t="s">
        <v>310</v>
      </c>
      <c r="E247" s="455">
        <v>260</v>
      </c>
      <c r="F247" s="441"/>
      <c r="G247" s="495">
        <f t="shared" si="3"/>
        <v>0</v>
      </c>
    </row>
    <row r="248" spans="1:7" ht="182.25">
      <c r="A248" s="487" t="s">
        <v>715</v>
      </c>
      <c r="B248" s="457">
        <v>18.8</v>
      </c>
      <c r="C248" s="444" t="s">
        <v>851</v>
      </c>
      <c r="D248" s="448"/>
      <c r="E248" s="455"/>
      <c r="F248" s="441"/>
      <c r="G248" s="495">
        <f t="shared" si="3"/>
        <v>0</v>
      </c>
    </row>
    <row r="249" spans="1:7" ht="20.25">
      <c r="A249" s="487"/>
      <c r="B249" s="457" t="s">
        <v>716</v>
      </c>
      <c r="C249" s="444" t="s">
        <v>717</v>
      </c>
      <c r="D249" s="448" t="s">
        <v>310</v>
      </c>
      <c r="E249" s="455">
        <v>157</v>
      </c>
      <c r="F249" s="441"/>
      <c r="G249" s="495">
        <f t="shared" si="3"/>
        <v>0</v>
      </c>
    </row>
    <row r="250" spans="1:7" ht="20.25">
      <c r="A250" s="487"/>
      <c r="B250" s="457" t="s">
        <v>718</v>
      </c>
      <c r="C250" s="444" t="s">
        <v>712</v>
      </c>
      <c r="D250" s="448" t="s">
        <v>310</v>
      </c>
      <c r="E250" s="455">
        <v>327</v>
      </c>
      <c r="F250" s="441"/>
      <c r="G250" s="495">
        <f t="shared" si="3"/>
        <v>0</v>
      </c>
    </row>
    <row r="251" spans="1:7" ht="121.5">
      <c r="A251" s="487" t="s">
        <v>719</v>
      </c>
      <c r="B251" s="457">
        <v>18.899999999999999</v>
      </c>
      <c r="C251" s="444" t="s">
        <v>852</v>
      </c>
      <c r="D251" s="448"/>
      <c r="E251" s="455"/>
      <c r="F251" s="441"/>
      <c r="G251" s="495">
        <f t="shared" si="3"/>
        <v>0</v>
      </c>
    </row>
    <row r="252" spans="1:7" ht="20.25">
      <c r="A252" s="487"/>
      <c r="B252" s="457" t="s">
        <v>720</v>
      </c>
      <c r="C252" s="444" t="s">
        <v>712</v>
      </c>
      <c r="D252" s="448" t="s">
        <v>310</v>
      </c>
      <c r="E252" s="455">
        <v>160</v>
      </c>
      <c r="F252" s="441"/>
      <c r="G252" s="495">
        <f t="shared" si="3"/>
        <v>0</v>
      </c>
    </row>
    <row r="253" spans="1:7" ht="20.25">
      <c r="A253" s="487"/>
      <c r="B253" s="457" t="s">
        <v>721</v>
      </c>
      <c r="C253" s="444" t="s">
        <v>714</v>
      </c>
      <c r="D253" s="448" t="s">
        <v>310</v>
      </c>
      <c r="E253" s="455">
        <v>220</v>
      </c>
      <c r="F253" s="441"/>
      <c r="G253" s="495">
        <f t="shared" si="3"/>
        <v>0</v>
      </c>
    </row>
    <row r="254" spans="1:7" ht="20.25">
      <c r="A254" s="487"/>
      <c r="B254" s="457" t="s">
        <v>722</v>
      </c>
      <c r="C254" s="444" t="s">
        <v>723</v>
      </c>
      <c r="D254" s="448" t="s">
        <v>310</v>
      </c>
      <c r="E254" s="455">
        <v>380</v>
      </c>
      <c r="F254" s="441"/>
      <c r="G254" s="495">
        <f t="shared" si="3"/>
        <v>0</v>
      </c>
    </row>
    <row r="255" spans="1:7" ht="20.25">
      <c r="A255" s="487"/>
      <c r="B255" s="457" t="s">
        <v>724</v>
      </c>
      <c r="C255" s="444" t="s">
        <v>725</v>
      </c>
      <c r="D255" s="448" t="s">
        <v>310</v>
      </c>
      <c r="E255" s="455">
        <v>380</v>
      </c>
      <c r="F255" s="441"/>
      <c r="G255" s="495">
        <f t="shared" si="3"/>
        <v>0</v>
      </c>
    </row>
    <row r="256" spans="1:7" ht="40.5">
      <c r="A256" s="456">
        <v>103</v>
      </c>
      <c r="B256" s="457">
        <v>18.170000000000002</v>
      </c>
      <c r="C256" s="444" t="s">
        <v>726</v>
      </c>
      <c r="D256" s="448"/>
      <c r="E256" s="455"/>
      <c r="F256" s="441"/>
      <c r="G256" s="495">
        <f t="shared" si="3"/>
        <v>0</v>
      </c>
    </row>
    <row r="257" spans="1:7" ht="20.25">
      <c r="A257" s="442"/>
      <c r="B257" s="457" t="s">
        <v>727</v>
      </c>
      <c r="C257" s="444" t="s">
        <v>728</v>
      </c>
      <c r="D257" s="448" t="s">
        <v>264</v>
      </c>
      <c r="E257" s="455">
        <v>52</v>
      </c>
      <c r="F257" s="441"/>
      <c r="G257" s="495">
        <f t="shared" si="3"/>
        <v>0</v>
      </c>
    </row>
    <row r="258" spans="1:7" ht="20.25">
      <c r="A258" s="442"/>
      <c r="B258" s="457" t="s">
        <v>729</v>
      </c>
      <c r="C258" s="444" t="s">
        <v>730</v>
      </c>
      <c r="D258" s="448" t="s">
        <v>264</v>
      </c>
      <c r="E258" s="455">
        <v>13</v>
      </c>
      <c r="F258" s="441"/>
      <c r="G258" s="495">
        <f t="shared" si="3"/>
        <v>0</v>
      </c>
    </row>
    <row r="259" spans="1:7" ht="20.25">
      <c r="A259" s="442"/>
      <c r="B259" s="457" t="s">
        <v>731</v>
      </c>
      <c r="C259" s="444" t="s">
        <v>732</v>
      </c>
      <c r="D259" s="448" t="s">
        <v>264</v>
      </c>
      <c r="E259" s="455">
        <v>5</v>
      </c>
      <c r="F259" s="441"/>
      <c r="G259" s="495">
        <f t="shared" si="3"/>
        <v>0</v>
      </c>
    </row>
    <row r="260" spans="1:7" ht="20.25">
      <c r="A260" s="442"/>
      <c r="B260" s="457" t="s">
        <v>733</v>
      </c>
      <c r="C260" s="444" t="s">
        <v>734</v>
      </c>
      <c r="D260" s="448" t="s">
        <v>264</v>
      </c>
      <c r="E260" s="455">
        <v>4</v>
      </c>
      <c r="F260" s="441"/>
      <c r="G260" s="495">
        <f t="shared" si="3"/>
        <v>0</v>
      </c>
    </row>
    <row r="261" spans="1:7" ht="40.5">
      <c r="A261" s="456">
        <v>104</v>
      </c>
      <c r="B261" s="457">
        <v>18.18</v>
      </c>
      <c r="C261" s="444" t="s">
        <v>735</v>
      </c>
      <c r="D261" s="448"/>
      <c r="E261" s="455"/>
      <c r="F261" s="441"/>
      <c r="G261" s="495">
        <f t="shared" si="3"/>
        <v>0</v>
      </c>
    </row>
    <row r="262" spans="1:7" ht="20.25">
      <c r="A262" s="456"/>
      <c r="B262" s="457" t="s">
        <v>736</v>
      </c>
      <c r="C262" s="444" t="s">
        <v>737</v>
      </c>
      <c r="D262" s="448" t="s">
        <v>264</v>
      </c>
      <c r="E262" s="455">
        <v>37</v>
      </c>
      <c r="F262" s="441"/>
      <c r="G262" s="495">
        <f t="shared" si="3"/>
        <v>0</v>
      </c>
    </row>
    <row r="263" spans="1:7" ht="40.5">
      <c r="A263" s="456">
        <v>105</v>
      </c>
      <c r="B263" s="457">
        <v>18.190000000000001</v>
      </c>
      <c r="C263" s="444" t="s">
        <v>738</v>
      </c>
      <c r="D263" s="448"/>
      <c r="E263" s="455"/>
      <c r="F263" s="441"/>
      <c r="G263" s="495">
        <f t="shared" si="3"/>
        <v>0</v>
      </c>
    </row>
    <row r="264" spans="1:7" ht="40.5">
      <c r="A264" s="442"/>
      <c r="B264" s="457" t="s">
        <v>739</v>
      </c>
      <c r="C264" s="444" t="s">
        <v>740</v>
      </c>
      <c r="D264" s="448" t="s">
        <v>264</v>
      </c>
      <c r="E264" s="455">
        <v>3</v>
      </c>
      <c r="F264" s="441"/>
      <c r="G264" s="495">
        <f t="shared" si="3"/>
        <v>0</v>
      </c>
    </row>
    <row r="265" spans="1:7" ht="40.5">
      <c r="A265" s="442"/>
      <c r="B265" s="457" t="s">
        <v>741</v>
      </c>
      <c r="C265" s="444" t="s">
        <v>742</v>
      </c>
      <c r="D265" s="448" t="s">
        <v>264</v>
      </c>
      <c r="E265" s="455">
        <v>3</v>
      </c>
      <c r="F265" s="441"/>
      <c r="G265" s="495">
        <f t="shared" si="3"/>
        <v>0</v>
      </c>
    </row>
    <row r="266" spans="1:7" ht="40.5">
      <c r="A266" s="456">
        <v>106</v>
      </c>
      <c r="B266" s="447">
        <v>18.2</v>
      </c>
      <c r="C266" s="444" t="s">
        <v>743</v>
      </c>
      <c r="D266" s="452"/>
      <c r="E266" s="455"/>
      <c r="F266" s="441"/>
      <c r="G266" s="495">
        <f t="shared" si="3"/>
        <v>0</v>
      </c>
    </row>
    <row r="267" spans="1:7" ht="20.25">
      <c r="A267" s="456"/>
      <c r="B267" s="450" t="s">
        <v>744</v>
      </c>
      <c r="C267" s="451" t="s">
        <v>728</v>
      </c>
      <c r="D267" s="448" t="s">
        <v>264</v>
      </c>
      <c r="E267" s="455">
        <v>6</v>
      </c>
      <c r="F267" s="441"/>
      <c r="G267" s="495">
        <f t="shared" si="3"/>
        <v>0</v>
      </c>
    </row>
    <row r="268" spans="1:7" ht="40.5">
      <c r="A268" s="456">
        <v>107</v>
      </c>
      <c r="B268" s="457">
        <v>18.21</v>
      </c>
      <c r="C268" s="444" t="s">
        <v>745</v>
      </c>
      <c r="D268" s="448"/>
      <c r="E268" s="455"/>
      <c r="F268" s="441"/>
      <c r="G268" s="495">
        <f t="shared" si="3"/>
        <v>0</v>
      </c>
    </row>
    <row r="269" spans="1:7" ht="20.25">
      <c r="A269" s="456"/>
      <c r="B269" s="457" t="s">
        <v>746</v>
      </c>
      <c r="C269" s="444" t="s">
        <v>747</v>
      </c>
      <c r="D269" s="452"/>
      <c r="E269" s="455"/>
      <c r="F269" s="441"/>
      <c r="G269" s="495">
        <f t="shared" si="3"/>
        <v>0</v>
      </c>
    </row>
    <row r="270" spans="1:7" ht="40.5">
      <c r="A270" s="456"/>
      <c r="B270" s="457" t="s">
        <v>748</v>
      </c>
      <c r="C270" s="444" t="s">
        <v>749</v>
      </c>
      <c r="D270" s="448" t="s">
        <v>264</v>
      </c>
      <c r="E270" s="455">
        <v>260</v>
      </c>
      <c r="F270" s="441"/>
      <c r="G270" s="495">
        <f t="shared" si="3"/>
        <v>0</v>
      </c>
    </row>
    <row r="271" spans="1:7" ht="40.5">
      <c r="A271" s="456">
        <v>108</v>
      </c>
      <c r="B271" s="457">
        <v>18.22</v>
      </c>
      <c r="C271" s="444" t="s">
        <v>750</v>
      </c>
      <c r="D271" s="452"/>
      <c r="E271" s="455"/>
      <c r="F271" s="441"/>
      <c r="G271" s="495">
        <f t="shared" si="3"/>
        <v>0</v>
      </c>
    </row>
    <row r="272" spans="1:7" ht="20.25">
      <c r="A272" s="456"/>
      <c r="B272" s="457" t="s">
        <v>751</v>
      </c>
      <c r="C272" s="444" t="s">
        <v>752</v>
      </c>
      <c r="D272" s="448" t="s">
        <v>264</v>
      </c>
      <c r="E272" s="455">
        <v>52</v>
      </c>
      <c r="F272" s="441"/>
      <c r="G272" s="495">
        <f t="shared" si="3"/>
        <v>0</v>
      </c>
    </row>
    <row r="273" spans="1:7" ht="60.75">
      <c r="A273" s="456">
        <v>109</v>
      </c>
      <c r="B273" s="457">
        <v>18.46</v>
      </c>
      <c r="C273" s="444" t="s">
        <v>753</v>
      </c>
      <c r="D273" s="448"/>
      <c r="E273" s="455"/>
      <c r="F273" s="441"/>
      <c r="G273" s="495">
        <f t="shared" ref="G273:G336" si="4">E273*F273</f>
        <v>0</v>
      </c>
    </row>
    <row r="274" spans="1:7" ht="20.25">
      <c r="A274" s="442"/>
      <c r="B274" s="457" t="s">
        <v>754</v>
      </c>
      <c r="C274" s="444" t="s">
        <v>728</v>
      </c>
      <c r="D274" s="448" t="s">
        <v>264</v>
      </c>
      <c r="E274" s="455">
        <v>32</v>
      </c>
      <c r="F274" s="441"/>
      <c r="G274" s="495">
        <f t="shared" si="4"/>
        <v>0</v>
      </c>
    </row>
    <row r="275" spans="1:7" ht="20.25">
      <c r="A275" s="442"/>
      <c r="B275" s="457" t="s">
        <v>755</v>
      </c>
      <c r="C275" s="444" t="s">
        <v>756</v>
      </c>
      <c r="D275" s="448" t="s">
        <v>264</v>
      </c>
      <c r="E275" s="455">
        <v>32</v>
      </c>
      <c r="F275" s="441"/>
      <c r="G275" s="495">
        <f t="shared" si="4"/>
        <v>0</v>
      </c>
    </row>
    <row r="276" spans="1:7" ht="20.25">
      <c r="A276" s="442"/>
      <c r="B276" s="457" t="s">
        <v>757</v>
      </c>
      <c r="C276" s="444" t="s">
        <v>732</v>
      </c>
      <c r="D276" s="448" t="s">
        <v>264</v>
      </c>
      <c r="E276" s="455">
        <v>32</v>
      </c>
      <c r="F276" s="441"/>
      <c r="G276" s="495">
        <f t="shared" si="4"/>
        <v>0</v>
      </c>
    </row>
    <row r="277" spans="1:7" ht="20.25">
      <c r="A277" s="442"/>
      <c r="B277" s="457" t="s">
        <v>758</v>
      </c>
      <c r="C277" s="444" t="s">
        <v>734</v>
      </c>
      <c r="D277" s="448" t="s">
        <v>264</v>
      </c>
      <c r="E277" s="455">
        <v>6</v>
      </c>
      <c r="F277" s="441"/>
      <c r="G277" s="495">
        <f t="shared" si="4"/>
        <v>0</v>
      </c>
    </row>
    <row r="278" spans="1:7" ht="101.25">
      <c r="A278" s="456">
        <v>110</v>
      </c>
      <c r="B278" s="457">
        <v>18.48</v>
      </c>
      <c r="C278" s="444" t="s">
        <v>759</v>
      </c>
      <c r="D278" s="448"/>
      <c r="E278" s="455"/>
      <c r="F278" s="441"/>
      <c r="G278" s="495">
        <f t="shared" si="4"/>
        <v>0</v>
      </c>
    </row>
    <row r="279" spans="1:7" ht="20.25">
      <c r="A279" s="456"/>
      <c r="B279" s="457" t="s">
        <v>760</v>
      </c>
      <c r="C279" s="444" t="s">
        <v>761</v>
      </c>
      <c r="D279" s="448" t="s">
        <v>762</v>
      </c>
      <c r="E279" s="455">
        <v>24000</v>
      </c>
      <c r="F279" s="441"/>
      <c r="G279" s="495">
        <f t="shared" si="4"/>
        <v>0</v>
      </c>
    </row>
    <row r="280" spans="1:7" ht="40.5">
      <c r="A280" s="456">
        <v>111</v>
      </c>
      <c r="B280" s="457">
        <v>18.489999999999998</v>
      </c>
      <c r="C280" s="444" t="s">
        <v>763</v>
      </c>
      <c r="D280" s="452"/>
      <c r="E280" s="455"/>
      <c r="F280" s="441"/>
      <c r="G280" s="495">
        <f t="shared" si="4"/>
        <v>0</v>
      </c>
    </row>
    <row r="281" spans="1:7" ht="20.25">
      <c r="A281" s="456"/>
      <c r="B281" s="457" t="s">
        <v>764</v>
      </c>
      <c r="C281" s="444" t="s">
        <v>749</v>
      </c>
      <c r="D281" s="448" t="s">
        <v>264</v>
      </c>
      <c r="E281" s="455">
        <v>52</v>
      </c>
      <c r="F281" s="441"/>
      <c r="G281" s="495">
        <f t="shared" si="4"/>
        <v>0</v>
      </c>
    </row>
    <row r="282" spans="1:7" ht="60.75">
      <c r="A282" s="456">
        <v>112</v>
      </c>
      <c r="B282" s="457">
        <v>18.510000000000002</v>
      </c>
      <c r="C282" s="444" t="s">
        <v>765</v>
      </c>
      <c r="D282" s="452"/>
      <c r="E282" s="455"/>
      <c r="F282" s="441"/>
      <c r="G282" s="495">
        <f t="shared" si="4"/>
        <v>0</v>
      </c>
    </row>
    <row r="283" spans="1:7" ht="20.25">
      <c r="A283" s="456"/>
      <c r="B283" s="457" t="s">
        <v>766</v>
      </c>
      <c r="C283" s="444" t="s">
        <v>749</v>
      </c>
      <c r="D283" s="448" t="s">
        <v>264</v>
      </c>
      <c r="E283" s="455">
        <v>134</v>
      </c>
      <c r="F283" s="441"/>
      <c r="G283" s="495">
        <f t="shared" si="4"/>
        <v>0</v>
      </c>
    </row>
    <row r="284" spans="1:7" ht="40.5">
      <c r="A284" s="456">
        <v>113</v>
      </c>
      <c r="B284" s="457">
        <v>18.52</v>
      </c>
      <c r="C284" s="444" t="s">
        <v>767</v>
      </c>
      <c r="D284" s="448"/>
      <c r="E284" s="455"/>
      <c r="F284" s="441"/>
      <c r="G284" s="495">
        <f t="shared" si="4"/>
        <v>0</v>
      </c>
    </row>
    <row r="285" spans="1:7" ht="20.25">
      <c r="A285" s="456"/>
      <c r="B285" s="457" t="s">
        <v>768</v>
      </c>
      <c r="C285" s="444" t="s">
        <v>749</v>
      </c>
      <c r="D285" s="448" t="s">
        <v>264</v>
      </c>
      <c r="E285" s="455">
        <v>134</v>
      </c>
      <c r="F285" s="441"/>
      <c r="G285" s="495">
        <f t="shared" si="4"/>
        <v>0</v>
      </c>
    </row>
    <row r="286" spans="1:7" ht="40.5">
      <c r="A286" s="456">
        <v>114</v>
      </c>
      <c r="B286" s="457">
        <v>18.53</v>
      </c>
      <c r="C286" s="444" t="s">
        <v>769</v>
      </c>
      <c r="D286" s="448"/>
      <c r="E286" s="455"/>
      <c r="F286" s="441"/>
      <c r="G286" s="495">
        <f t="shared" si="4"/>
        <v>0</v>
      </c>
    </row>
    <row r="287" spans="1:7" ht="20.25">
      <c r="A287" s="456"/>
      <c r="B287" s="457" t="s">
        <v>770</v>
      </c>
      <c r="C287" s="444" t="s">
        <v>749</v>
      </c>
      <c r="D287" s="448" t="s">
        <v>264</v>
      </c>
      <c r="E287" s="455">
        <v>134</v>
      </c>
      <c r="F287" s="441"/>
      <c r="G287" s="495">
        <f t="shared" si="4"/>
        <v>0</v>
      </c>
    </row>
    <row r="288" spans="1:7" ht="60.75">
      <c r="A288" s="456">
        <v>115</v>
      </c>
      <c r="B288" s="450">
        <v>18.59</v>
      </c>
      <c r="C288" s="451" t="s">
        <v>771</v>
      </c>
      <c r="D288" s="452"/>
      <c r="E288" s="455"/>
      <c r="F288" s="441"/>
      <c r="G288" s="495">
        <f t="shared" si="4"/>
        <v>0</v>
      </c>
    </row>
    <row r="289" spans="1:7" ht="20.25">
      <c r="A289" s="442"/>
      <c r="B289" s="450" t="s">
        <v>772</v>
      </c>
      <c r="C289" s="451" t="s">
        <v>773</v>
      </c>
      <c r="D289" s="448" t="s">
        <v>264</v>
      </c>
      <c r="E289" s="455">
        <v>2</v>
      </c>
      <c r="F289" s="441"/>
      <c r="G289" s="495">
        <f t="shared" si="4"/>
        <v>0</v>
      </c>
    </row>
    <row r="290" spans="1:7" ht="20.25">
      <c r="A290" s="442"/>
      <c r="B290" s="450" t="s">
        <v>774</v>
      </c>
      <c r="C290" s="451" t="s">
        <v>775</v>
      </c>
      <c r="D290" s="448" t="s">
        <v>264</v>
      </c>
      <c r="E290" s="455">
        <v>2</v>
      </c>
      <c r="F290" s="441"/>
      <c r="G290" s="495">
        <f t="shared" si="4"/>
        <v>0</v>
      </c>
    </row>
    <row r="291" spans="1:7" ht="82.5">
      <c r="A291" s="488" t="s">
        <v>776</v>
      </c>
      <c r="B291" s="447"/>
      <c r="C291" s="444"/>
      <c r="D291" s="448"/>
      <c r="E291" s="455"/>
      <c r="F291" s="441"/>
      <c r="G291" s="495">
        <f t="shared" si="4"/>
        <v>0</v>
      </c>
    </row>
    <row r="292" spans="1:7" ht="101.25">
      <c r="A292" s="476">
        <v>116</v>
      </c>
      <c r="B292" s="450">
        <v>16.100000000000001</v>
      </c>
      <c r="C292" s="451" t="s">
        <v>777</v>
      </c>
      <c r="D292" s="452" t="s">
        <v>539</v>
      </c>
      <c r="E292" s="455">
        <v>550</v>
      </c>
      <c r="F292" s="441"/>
      <c r="G292" s="495">
        <f t="shared" si="4"/>
        <v>0</v>
      </c>
    </row>
    <row r="293" spans="1:7" ht="20.25">
      <c r="A293" s="476">
        <v>117</v>
      </c>
      <c r="B293" s="450">
        <v>16.3</v>
      </c>
      <c r="C293" s="451" t="s">
        <v>778</v>
      </c>
      <c r="D293" s="452"/>
      <c r="E293" s="455"/>
      <c r="F293" s="441"/>
      <c r="G293" s="495">
        <f t="shared" si="4"/>
        <v>0</v>
      </c>
    </row>
    <row r="294" spans="1:7" ht="20.25">
      <c r="A294" s="476"/>
      <c r="B294" s="450" t="s">
        <v>779</v>
      </c>
      <c r="C294" s="451" t="s">
        <v>780</v>
      </c>
      <c r="D294" s="452" t="s">
        <v>781</v>
      </c>
      <c r="E294" s="455">
        <v>137</v>
      </c>
      <c r="F294" s="441"/>
      <c r="G294" s="495">
        <f t="shared" si="4"/>
        <v>0</v>
      </c>
    </row>
    <row r="295" spans="1:7" ht="20.25">
      <c r="A295" s="476"/>
      <c r="B295" s="450" t="s">
        <v>782</v>
      </c>
      <c r="C295" s="451" t="s">
        <v>783</v>
      </c>
      <c r="D295" s="452" t="s">
        <v>781</v>
      </c>
      <c r="E295" s="455">
        <v>52</v>
      </c>
      <c r="F295" s="441"/>
      <c r="G295" s="495">
        <f t="shared" si="4"/>
        <v>0</v>
      </c>
    </row>
    <row r="296" spans="1:7" ht="20.25">
      <c r="A296" s="476"/>
      <c r="B296" s="450" t="s">
        <v>784</v>
      </c>
      <c r="C296" s="451" t="s">
        <v>785</v>
      </c>
      <c r="D296" s="452" t="s">
        <v>781</v>
      </c>
      <c r="E296" s="455">
        <v>38</v>
      </c>
      <c r="F296" s="441"/>
      <c r="G296" s="495">
        <f t="shared" si="4"/>
        <v>0</v>
      </c>
    </row>
    <row r="297" spans="1:7" ht="20.25">
      <c r="A297" s="476"/>
      <c r="B297" s="450" t="s">
        <v>786</v>
      </c>
      <c r="C297" s="451" t="s">
        <v>787</v>
      </c>
      <c r="D297" s="452" t="s">
        <v>781</v>
      </c>
      <c r="E297" s="455">
        <v>15</v>
      </c>
      <c r="F297" s="441"/>
      <c r="G297" s="495">
        <f t="shared" si="4"/>
        <v>0</v>
      </c>
    </row>
    <row r="298" spans="1:7" ht="121.5">
      <c r="A298" s="476">
        <v>118</v>
      </c>
      <c r="B298" s="450">
        <v>16.399999999999999</v>
      </c>
      <c r="C298" s="451" t="s">
        <v>788</v>
      </c>
      <c r="D298" s="452" t="s">
        <v>781</v>
      </c>
      <c r="E298" s="455">
        <v>152</v>
      </c>
      <c r="F298" s="441"/>
      <c r="G298" s="495">
        <f t="shared" si="4"/>
        <v>0</v>
      </c>
    </row>
    <row r="299" spans="1:7" ht="75">
      <c r="A299" s="476">
        <v>119</v>
      </c>
      <c r="B299" s="450">
        <v>16.45</v>
      </c>
      <c r="C299" s="451" t="s">
        <v>789</v>
      </c>
      <c r="D299" s="452" t="s">
        <v>790</v>
      </c>
      <c r="E299" s="455">
        <v>1270</v>
      </c>
      <c r="F299" s="441"/>
      <c r="G299" s="495">
        <f t="shared" si="4"/>
        <v>0</v>
      </c>
    </row>
    <row r="300" spans="1:7" ht="40.5">
      <c r="A300" s="476">
        <v>120</v>
      </c>
      <c r="B300" s="450">
        <v>16.46</v>
      </c>
      <c r="C300" s="451" t="s">
        <v>791</v>
      </c>
      <c r="D300" s="452"/>
      <c r="E300" s="455"/>
      <c r="F300" s="441"/>
      <c r="G300" s="495">
        <f t="shared" si="4"/>
        <v>0</v>
      </c>
    </row>
    <row r="301" spans="1:7" ht="75">
      <c r="A301" s="476"/>
      <c r="B301" s="450" t="s">
        <v>792</v>
      </c>
      <c r="C301" s="451" t="s">
        <v>793</v>
      </c>
      <c r="D301" s="452" t="s">
        <v>790</v>
      </c>
      <c r="E301" s="455">
        <v>425</v>
      </c>
      <c r="F301" s="441"/>
      <c r="G301" s="495">
        <f t="shared" si="4"/>
        <v>0</v>
      </c>
    </row>
    <row r="302" spans="1:7" ht="243">
      <c r="A302" s="476">
        <v>121</v>
      </c>
      <c r="B302" s="450">
        <v>16.91</v>
      </c>
      <c r="C302" s="451" t="s">
        <v>794</v>
      </c>
      <c r="D302" s="452"/>
      <c r="E302" s="455"/>
      <c r="F302" s="441"/>
      <c r="G302" s="495">
        <f t="shared" si="4"/>
        <v>0</v>
      </c>
    </row>
    <row r="303" spans="1:7" ht="40.5">
      <c r="A303" s="476"/>
      <c r="B303" s="450" t="s">
        <v>795</v>
      </c>
      <c r="C303" s="451" t="s">
        <v>796</v>
      </c>
      <c r="D303" s="452" t="s">
        <v>539</v>
      </c>
      <c r="E303" s="455">
        <v>180</v>
      </c>
      <c r="F303" s="441"/>
      <c r="G303" s="495">
        <f t="shared" si="4"/>
        <v>0</v>
      </c>
    </row>
    <row r="304" spans="1:7" ht="81">
      <c r="A304" s="476">
        <v>122</v>
      </c>
      <c r="B304" s="450">
        <v>19.600000000000001</v>
      </c>
      <c r="C304" s="451" t="s">
        <v>300</v>
      </c>
      <c r="D304" s="452"/>
      <c r="E304" s="455"/>
      <c r="F304" s="441"/>
      <c r="G304" s="495">
        <f t="shared" si="4"/>
        <v>0</v>
      </c>
    </row>
    <row r="305" spans="1:7" ht="20.25">
      <c r="A305" s="476"/>
      <c r="B305" s="450" t="s">
        <v>797</v>
      </c>
      <c r="C305" s="451" t="s">
        <v>798</v>
      </c>
      <c r="D305" s="452" t="s">
        <v>395</v>
      </c>
      <c r="E305" s="455">
        <v>18</v>
      </c>
      <c r="F305" s="441"/>
      <c r="G305" s="495">
        <f t="shared" si="4"/>
        <v>0</v>
      </c>
    </row>
    <row r="306" spans="1:7" ht="82.5">
      <c r="A306" s="488" t="s">
        <v>799</v>
      </c>
      <c r="B306" s="447"/>
      <c r="C306" s="444"/>
      <c r="D306" s="448"/>
      <c r="E306" s="455"/>
      <c r="F306" s="441"/>
      <c r="G306" s="495">
        <f t="shared" si="4"/>
        <v>0</v>
      </c>
    </row>
    <row r="307" spans="1:7" ht="60.75">
      <c r="A307" s="456">
        <v>123</v>
      </c>
      <c r="B307" s="457">
        <v>19.100000000000001</v>
      </c>
      <c r="C307" s="444" t="s">
        <v>294</v>
      </c>
      <c r="D307" s="452"/>
      <c r="E307" s="455"/>
      <c r="F307" s="441"/>
      <c r="G307" s="495">
        <f t="shared" si="4"/>
        <v>0</v>
      </c>
    </row>
    <row r="308" spans="1:7" ht="20.25">
      <c r="A308" s="442"/>
      <c r="B308" s="457" t="s">
        <v>800</v>
      </c>
      <c r="C308" s="444" t="s">
        <v>801</v>
      </c>
      <c r="D308" s="448" t="s">
        <v>310</v>
      </c>
      <c r="E308" s="455">
        <v>79</v>
      </c>
      <c r="F308" s="441"/>
      <c r="G308" s="495">
        <f t="shared" si="4"/>
        <v>0</v>
      </c>
    </row>
    <row r="309" spans="1:7" ht="20.25">
      <c r="A309" s="442"/>
      <c r="B309" s="457" t="s">
        <v>295</v>
      </c>
      <c r="C309" s="444" t="s">
        <v>752</v>
      </c>
      <c r="D309" s="448" t="s">
        <v>310</v>
      </c>
      <c r="E309" s="455">
        <v>391</v>
      </c>
      <c r="F309" s="441"/>
      <c r="G309" s="495">
        <f t="shared" si="4"/>
        <v>0</v>
      </c>
    </row>
    <row r="310" spans="1:7" ht="60.75">
      <c r="A310" s="456">
        <v>124</v>
      </c>
      <c r="B310" s="457">
        <v>19.2</v>
      </c>
      <c r="C310" s="444" t="s">
        <v>802</v>
      </c>
      <c r="D310" s="452"/>
      <c r="E310" s="455"/>
      <c r="F310" s="441"/>
      <c r="G310" s="495">
        <f t="shared" si="4"/>
        <v>0</v>
      </c>
    </row>
    <row r="311" spans="1:7" ht="20.25">
      <c r="A311" s="442"/>
      <c r="B311" s="457" t="s">
        <v>803</v>
      </c>
      <c r="C311" s="444" t="s">
        <v>804</v>
      </c>
      <c r="D311" s="448" t="s">
        <v>310</v>
      </c>
      <c r="E311" s="455">
        <v>79</v>
      </c>
      <c r="F311" s="441"/>
      <c r="G311" s="495">
        <f t="shared" si="4"/>
        <v>0</v>
      </c>
    </row>
    <row r="312" spans="1:7" ht="20.25">
      <c r="A312" s="442"/>
      <c r="B312" s="457" t="s">
        <v>298</v>
      </c>
      <c r="C312" s="444" t="s">
        <v>805</v>
      </c>
      <c r="D312" s="448" t="s">
        <v>310</v>
      </c>
      <c r="E312" s="455">
        <v>391</v>
      </c>
      <c r="F312" s="441"/>
      <c r="G312" s="495">
        <f t="shared" si="4"/>
        <v>0</v>
      </c>
    </row>
    <row r="313" spans="1:7" ht="81">
      <c r="A313" s="456">
        <v>125</v>
      </c>
      <c r="B313" s="457">
        <v>19.600000000000001</v>
      </c>
      <c r="C313" s="444" t="s">
        <v>300</v>
      </c>
      <c r="D313" s="452"/>
      <c r="E313" s="455"/>
      <c r="F313" s="441"/>
      <c r="G313" s="495">
        <f t="shared" si="4"/>
        <v>0</v>
      </c>
    </row>
    <row r="314" spans="1:7" ht="20.25">
      <c r="A314" s="456"/>
      <c r="B314" s="457" t="s">
        <v>301</v>
      </c>
      <c r="C314" s="444" t="s">
        <v>302</v>
      </c>
      <c r="D314" s="448" t="s">
        <v>310</v>
      </c>
      <c r="E314" s="455">
        <v>20</v>
      </c>
      <c r="F314" s="441"/>
      <c r="G314" s="495">
        <f t="shared" si="4"/>
        <v>0</v>
      </c>
    </row>
    <row r="315" spans="1:7" ht="81">
      <c r="A315" s="456">
        <v>126</v>
      </c>
      <c r="B315" s="457">
        <v>19.149999999999999</v>
      </c>
      <c r="C315" s="444" t="s">
        <v>303</v>
      </c>
      <c r="D315" s="452"/>
      <c r="E315" s="455"/>
      <c r="F315" s="441"/>
      <c r="G315" s="495">
        <f t="shared" si="4"/>
        <v>0</v>
      </c>
    </row>
    <row r="316" spans="1:7" ht="20.25">
      <c r="A316" s="456"/>
      <c r="B316" s="457" t="s">
        <v>272</v>
      </c>
      <c r="C316" s="444" t="s">
        <v>273</v>
      </c>
      <c r="D316" s="452" t="s">
        <v>264</v>
      </c>
      <c r="E316" s="455">
        <v>65</v>
      </c>
      <c r="F316" s="441"/>
      <c r="G316" s="495">
        <f t="shared" si="4"/>
        <v>0</v>
      </c>
    </row>
    <row r="317" spans="1:7" ht="81">
      <c r="A317" s="456">
        <v>127</v>
      </c>
      <c r="B317" s="457">
        <v>21.8</v>
      </c>
      <c r="C317" s="444" t="s">
        <v>806</v>
      </c>
      <c r="D317" s="448"/>
      <c r="E317" s="455"/>
      <c r="F317" s="441"/>
      <c r="G317" s="495">
        <f t="shared" si="4"/>
        <v>0</v>
      </c>
    </row>
    <row r="318" spans="1:7" ht="20.25">
      <c r="A318" s="456"/>
      <c r="B318" s="457" t="s">
        <v>807</v>
      </c>
      <c r="C318" s="444" t="s">
        <v>808</v>
      </c>
      <c r="D318" s="448" t="s">
        <v>252</v>
      </c>
      <c r="E318" s="455">
        <v>1140</v>
      </c>
      <c r="F318" s="441"/>
      <c r="G318" s="495">
        <f t="shared" si="4"/>
        <v>0</v>
      </c>
    </row>
    <row r="319" spans="1:7" ht="243">
      <c r="A319" s="456">
        <v>128</v>
      </c>
      <c r="B319" s="457" t="s">
        <v>809</v>
      </c>
      <c r="C319" s="444" t="s">
        <v>810</v>
      </c>
      <c r="D319" s="448"/>
      <c r="E319" s="455"/>
      <c r="F319" s="441"/>
      <c r="G319" s="495">
        <f t="shared" si="4"/>
        <v>0</v>
      </c>
    </row>
    <row r="320" spans="1:7" ht="20.25">
      <c r="A320" s="456"/>
      <c r="B320" s="457" t="s">
        <v>811</v>
      </c>
      <c r="C320" s="444" t="s">
        <v>812</v>
      </c>
      <c r="D320" s="448"/>
      <c r="E320" s="455"/>
      <c r="F320" s="441"/>
      <c r="G320" s="495">
        <f t="shared" si="4"/>
        <v>0</v>
      </c>
    </row>
    <row r="321" spans="1:7" ht="60.75">
      <c r="A321" s="456"/>
      <c r="B321" s="457" t="s">
        <v>813</v>
      </c>
      <c r="C321" s="444" t="s">
        <v>814</v>
      </c>
      <c r="D321" s="448" t="s">
        <v>349</v>
      </c>
      <c r="E321" s="455">
        <v>50</v>
      </c>
      <c r="F321" s="441"/>
      <c r="G321" s="495">
        <f t="shared" si="4"/>
        <v>0</v>
      </c>
    </row>
    <row r="322" spans="1:7" ht="222.75">
      <c r="A322" s="456">
        <v>129</v>
      </c>
      <c r="B322" s="457">
        <v>22.5</v>
      </c>
      <c r="C322" s="444" t="s">
        <v>815</v>
      </c>
      <c r="D322" s="448" t="s">
        <v>263</v>
      </c>
      <c r="E322" s="455">
        <v>404</v>
      </c>
      <c r="F322" s="441"/>
      <c r="G322" s="495">
        <f t="shared" si="4"/>
        <v>0</v>
      </c>
    </row>
    <row r="323" spans="1:7" ht="409.5">
      <c r="A323" s="456">
        <v>130</v>
      </c>
      <c r="B323" s="457" t="s">
        <v>816</v>
      </c>
      <c r="C323" s="444" t="s">
        <v>817</v>
      </c>
      <c r="D323" s="452"/>
      <c r="E323" s="455"/>
      <c r="F323" s="441"/>
      <c r="G323" s="495">
        <f t="shared" si="4"/>
        <v>0</v>
      </c>
    </row>
    <row r="324" spans="1:7" ht="40.5">
      <c r="A324" s="456"/>
      <c r="B324" s="457" t="s">
        <v>818</v>
      </c>
      <c r="C324" s="444" t="s">
        <v>819</v>
      </c>
      <c r="D324" s="448" t="s">
        <v>263</v>
      </c>
      <c r="E324" s="455">
        <v>1412</v>
      </c>
      <c r="F324" s="441"/>
      <c r="G324" s="495">
        <f t="shared" si="4"/>
        <v>0</v>
      </c>
    </row>
    <row r="325" spans="1:7" ht="81">
      <c r="A325" s="456">
        <v>131</v>
      </c>
      <c r="B325" s="457" t="s">
        <v>820</v>
      </c>
      <c r="C325" s="444" t="s">
        <v>821</v>
      </c>
      <c r="D325" s="448" t="s">
        <v>781</v>
      </c>
      <c r="E325" s="455">
        <v>200</v>
      </c>
      <c r="F325" s="441"/>
      <c r="G325" s="495">
        <f t="shared" si="4"/>
        <v>0</v>
      </c>
    </row>
    <row r="326" spans="1:7" ht="115.5">
      <c r="A326" s="488" t="s">
        <v>822</v>
      </c>
      <c r="B326" s="447"/>
      <c r="C326" s="444"/>
      <c r="D326" s="448"/>
      <c r="E326" s="455"/>
      <c r="F326" s="441"/>
      <c r="G326" s="495">
        <f t="shared" si="4"/>
        <v>0</v>
      </c>
    </row>
    <row r="327" spans="1:7" ht="81">
      <c r="A327" s="456">
        <v>132</v>
      </c>
      <c r="B327" s="457" t="s">
        <v>823</v>
      </c>
      <c r="C327" s="444" t="s">
        <v>824</v>
      </c>
      <c r="D327" s="448" t="s">
        <v>781</v>
      </c>
      <c r="E327" s="455">
        <v>10</v>
      </c>
      <c r="F327" s="441"/>
      <c r="G327" s="495">
        <f t="shared" si="4"/>
        <v>0</v>
      </c>
    </row>
    <row r="328" spans="1:7" ht="81">
      <c r="A328" s="456">
        <v>133</v>
      </c>
      <c r="B328" s="457" t="s">
        <v>825</v>
      </c>
      <c r="C328" s="444" t="s">
        <v>826</v>
      </c>
      <c r="D328" s="452"/>
      <c r="E328" s="455"/>
      <c r="F328" s="441"/>
      <c r="G328" s="495"/>
    </row>
    <row r="329" spans="1:7" ht="20.25">
      <c r="A329" s="456"/>
      <c r="B329" s="457" t="s">
        <v>827</v>
      </c>
      <c r="C329" s="444" t="s">
        <v>828</v>
      </c>
      <c r="D329" s="448" t="s">
        <v>781</v>
      </c>
      <c r="E329" s="455">
        <v>15</v>
      </c>
      <c r="F329" s="441"/>
      <c r="G329" s="495">
        <f t="shared" si="4"/>
        <v>0</v>
      </c>
    </row>
    <row r="330" spans="1:7" ht="60.75">
      <c r="A330" s="456">
        <v>134</v>
      </c>
      <c r="B330" s="457" t="s">
        <v>829</v>
      </c>
      <c r="C330" s="444" t="s">
        <v>830</v>
      </c>
      <c r="D330" s="448"/>
      <c r="E330" s="455"/>
      <c r="F330" s="441"/>
      <c r="G330" s="495"/>
    </row>
    <row r="331" spans="1:7" ht="20.25">
      <c r="A331" s="442"/>
      <c r="B331" s="457" t="s">
        <v>831</v>
      </c>
      <c r="C331" s="444" t="s">
        <v>832</v>
      </c>
      <c r="D331" s="448" t="s">
        <v>270</v>
      </c>
      <c r="E331" s="455">
        <v>1</v>
      </c>
      <c r="F331" s="441"/>
      <c r="G331" s="495">
        <f t="shared" si="4"/>
        <v>0</v>
      </c>
    </row>
    <row r="332" spans="1:7" ht="20.25">
      <c r="A332" s="442"/>
      <c r="B332" s="457" t="s">
        <v>833</v>
      </c>
      <c r="C332" s="444" t="s">
        <v>834</v>
      </c>
      <c r="D332" s="448" t="s">
        <v>270</v>
      </c>
      <c r="E332" s="455">
        <v>1</v>
      </c>
      <c r="F332" s="441"/>
      <c r="G332" s="495">
        <f t="shared" si="4"/>
        <v>0</v>
      </c>
    </row>
    <row r="333" spans="1:7" ht="81">
      <c r="A333" s="456">
        <v>135</v>
      </c>
      <c r="B333" s="457" t="s">
        <v>835</v>
      </c>
      <c r="C333" s="444" t="s">
        <v>836</v>
      </c>
      <c r="D333" s="448"/>
      <c r="E333" s="455"/>
      <c r="F333" s="441"/>
      <c r="G333" s="495"/>
    </row>
    <row r="334" spans="1:7" ht="20.25">
      <c r="A334" s="442"/>
      <c r="B334" s="457" t="s">
        <v>837</v>
      </c>
      <c r="C334" s="444" t="s">
        <v>838</v>
      </c>
      <c r="D334" s="448" t="s">
        <v>252</v>
      </c>
      <c r="E334" s="455">
        <v>30</v>
      </c>
      <c r="F334" s="441"/>
      <c r="G334" s="495">
        <f t="shared" si="4"/>
        <v>0</v>
      </c>
    </row>
    <row r="335" spans="1:7" ht="20.25">
      <c r="A335" s="442"/>
      <c r="B335" s="457" t="s">
        <v>839</v>
      </c>
      <c r="C335" s="444" t="s">
        <v>840</v>
      </c>
      <c r="D335" s="448" t="s">
        <v>395</v>
      </c>
      <c r="E335" s="455">
        <v>10</v>
      </c>
      <c r="F335" s="441"/>
      <c r="G335" s="495">
        <f t="shared" si="4"/>
        <v>0</v>
      </c>
    </row>
    <row r="336" spans="1:7" ht="81">
      <c r="A336" s="456">
        <v>136</v>
      </c>
      <c r="B336" s="457" t="s">
        <v>841</v>
      </c>
      <c r="C336" s="444" t="s">
        <v>842</v>
      </c>
      <c r="D336" s="448" t="s">
        <v>270</v>
      </c>
      <c r="E336" s="455">
        <v>2</v>
      </c>
      <c r="F336" s="441"/>
      <c r="G336" s="495">
        <f t="shared" si="4"/>
        <v>0</v>
      </c>
    </row>
    <row r="337" spans="1:7" ht="60.75">
      <c r="A337" s="456">
        <v>137</v>
      </c>
      <c r="B337" s="457" t="s">
        <v>843</v>
      </c>
      <c r="C337" s="444" t="s">
        <v>844</v>
      </c>
      <c r="D337" s="448" t="s">
        <v>539</v>
      </c>
      <c r="E337" s="455">
        <v>5</v>
      </c>
      <c r="F337" s="441"/>
      <c r="G337" s="495">
        <f t="shared" ref="G337:G339" si="5">E337*F337</f>
        <v>0</v>
      </c>
    </row>
    <row r="338" spans="1:7" ht="81">
      <c r="A338" s="456">
        <v>138</v>
      </c>
      <c r="B338" s="457" t="s">
        <v>845</v>
      </c>
      <c r="C338" s="444" t="s">
        <v>846</v>
      </c>
      <c r="D338" s="448" t="s">
        <v>539</v>
      </c>
      <c r="E338" s="455">
        <v>5</v>
      </c>
      <c r="F338" s="441"/>
      <c r="G338" s="495">
        <f t="shared" si="5"/>
        <v>0</v>
      </c>
    </row>
    <row r="339" spans="1:7" ht="121.5">
      <c r="A339" s="456">
        <v>139</v>
      </c>
      <c r="B339" s="457" t="s">
        <v>847</v>
      </c>
      <c r="C339" s="444" t="s">
        <v>848</v>
      </c>
      <c r="D339" s="448" t="s">
        <v>781</v>
      </c>
      <c r="E339" s="455">
        <v>30</v>
      </c>
      <c r="F339" s="441"/>
      <c r="G339" s="495">
        <f t="shared" si="5"/>
        <v>0</v>
      </c>
    </row>
    <row r="340" spans="1:7" ht="20.25">
      <c r="A340" s="431"/>
      <c r="B340" s="431"/>
      <c r="C340" s="434"/>
      <c r="D340" s="433"/>
      <c r="E340" s="432"/>
      <c r="F340" s="432"/>
      <c r="G340" s="496"/>
    </row>
    <row r="341" spans="1:7" ht="52.5">
      <c r="A341" s="407"/>
      <c r="B341" s="398"/>
      <c r="C341" s="438" t="s">
        <v>333</v>
      </c>
      <c r="D341" s="418"/>
      <c r="E341" s="427"/>
      <c r="F341" s="403"/>
      <c r="G341" s="545">
        <f>SUM(G18:G339)</f>
        <v>0</v>
      </c>
    </row>
    <row r="342" spans="1:7">
      <c r="A342" s="100" t="s">
        <v>78</v>
      </c>
      <c r="B342" s="288"/>
      <c r="C342" s="439" t="str">
        <f>IF('Names of Bidder'!D23=0, "", 'Names of Bidder'!D23)</f>
        <v/>
      </c>
      <c r="D342" s="403"/>
      <c r="F342" s="346" t="s">
        <v>80</v>
      </c>
      <c r="G342" s="491" t="str">
        <f>IF('Names of Bidder'!D18=0, "", 'Names of Bidder'!D18)</f>
        <v/>
      </c>
    </row>
    <row r="343" spans="1:7">
      <c r="A343" s="100" t="s">
        <v>79</v>
      </c>
      <c r="B343" s="288"/>
      <c r="C343" s="439" t="str">
        <f>IF('Names of Bidder'!D24=0, "", 'Names of Bidder'!D24)</f>
        <v/>
      </c>
      <c r="F343" s="346" t="s">
        <v>81</v>
      </c>
      <c r="G343" s="491" t="str">
        <f>IF('Names of Bidder'!D19=0, "", 'Names of Bidder'!D19)</f>
        <v/>
      </c>
    </row>
    <row r="344" spans="1:7">
      <c r="C344" s="440"/>
    </row>
    <row r="345" spans="1:7">
      <c r="C345" s="440"/>
      <c r="F345" s="346"/>
    </row>
  </sheetData>
  <sheetProtection algorithmName="SHA-512" hashValue="+XSGfhsE0I9J1RIjGXKqLDIP9pbIEPpY5PgwyU+7e7E46c/bMfCHNxbpOPahqdLoiFYrMrM0Go87bj8cc1K/oQ==" saltValue="tCpPTJr1T9I3qCavbJ+0nA==" spinCount="100000" sheet="1"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5"/>
  <sheetViews>
    <sheetView view="pageBreakPreview" zoomScale="91" zoomScaleNormal="91" zoomScaleSheetLayoutView="91" workbookViewId="0">
      <selection activeCell="F18" sqref="F18:F52"/>
    </sheetView>
  </sheetViews>
  <sheetFormatPr defaultColWidth="9" defaultRowHeight="16.5"/>
  <cols>
    <col min="1" max="1" width="8.25" style="359" customWidth="1"/>
    <col min="2" max="2" width="7.25" style="359" customWidth="1"/>
    <col min="3" max="3" width="54.125" style="355" customWidth="1"/>
    <col min="4" max="4" width="10.375" style="354" customWidth="1"/>
    <col min="5" max="5" width="15.75" style="424" customWidth="1"/>
    <col min="6" max="6" width="22.125" style="356" customWidth="1"/>
    <col min="7" max="7" width="26.5" style="354"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c r="A1" s="58" t="str">
        <f>Cover!B3</f>
        <v>Specification No.: WR-I/C&amp;M/VRL/NIT-32/I-165-2025/RFX- 5002004526</v>
      </c>
      <c r="B1" s="459"/>
      <c r="C1" s="459"/>
      <c r="D1" s="331"/>
      <c r="E1" s="57"/>
      <c r="F1" s="332"/>
      <c r="G1" s="459" t="s">
        <v>84</v>
      </c>
    </row>
    <row r="2" spans="1:14">
      <c r="A2" s="345"/>
      <c r="B2" s="349"/>
      <c r="C2" s="352"/>
      <c r="D2" s="345"/>
      <c r="E2" s="205"/>
      <c r="F2" s="353"/>
      <c r="G2" s="348"/>
    </row>
    <row r="3" spans="1:14">
      <c r="A3" s="591" t="str">
        <f>Cover!$B$2</f>
        <v>"Balance work “for Construction of 21 nos. Residential Quarters, Community Centre above existing Transit Camp on 2nd floor, STP 20 KLD including Internal and External Water Supply, Sewerage works at POWERGRID Padghe sub-station.”."</v>
      </c>
      <c r="B3" s="591"/>
      <c r="C3" s="591"/>
      <c r="D3" s="591"/>
      <c r="E3" s="591"/>
      <c r="F3" s="591"/>
      <c r="G3" s="591"/>
      <c r="L3" s="335"/>
      <c r="N3" s="336"/>
    </row>
    <row r="4" spans="1:14">
      <c r="A4" s="592" t="s">
        <v>325</v>
      </c>
      <c r="B4" s="593"/>
      <c r="C4" s="593"/>
      <c r="D4" s="593"/>
      <c r="E4" s="593"/>
      <c r="F4" s="593"/>
      <c r="G4" s="593"/>
      <c r="H4" s="337"/>
      <c r="L4" s="335"/>
      <c r="N4" s="336"/>
    </row>
    <row r="5" spans="1:14">
      <c r="G5" s="348"/>
      <c r="L5" s="335"/>
      <c r="N5" s="336"/>
    </row>
    <row r="6" spans="1:14">
      <c r="A6" s="278" t="str">
        <f>'  Sch-1'!A6</f>
        <v>Bidder’s Name and Address</v>
      </c>
      <c r="B6" s="26"/>
      <c r="C6" s="357"/>
      <c r="D6" s="357"/>
      <c r="E6" s="275"/>
      <c r="F6" s="353" t="s">
        <v>74</v>
      </c>
      <c r="G6" s="348"/>
      <c r="H6" s="357"/>
      <c r="L6" s="335"/>
      <c r="N6" s="336"/>
    </row>
    <row r="7" spans="1:14">
      <c r="A7" s="362" t="str">
        <f>'  Sch-1'!A7</f>
        <v xml:space="preserve">Bidder as </v>
      </c>
      <c r="B7" s="338"/>
      <c r="F7" s="358" t="s">
        <v>110</v>
      </c>
      <c r="G7" s="348"/>
      <c r="H7" s="357"/>
      <c r="L7" s="335"/>
      <c r="N7" s="336"/>
    </row>
    <row r="8" spans="1:14">
      <c r="A8" s="278" t="s">
        <v>75</v>
      </c>
      <c r="B8" s="26"/>
      <c r="C8" s="590" t="str">
        <f>IF('  Sch-1'!C8=0, "", '  Sch-1'!C8)</f>
        <v/>
      </c>
      <c r="D8" s="590"/>
      <c r="E8" s="590"/>
      <c r="F8" s="364" t="s">
        <v>77</v>
      </c>
      <c r="G8" s="357"/>
      <c r="L8" s="335"/>
      <c r="N8" s="336"/>
    </row>
    <row r="9" spans="1:14">
      <c r="A9" s="278" t="s">
        <v>76</v>
      </c>
      <c r="B9" s="26"/>
      <c r="C9" s="590" t="str">
        <f>IF('  Sch-1'!C9=0, "", '  Sch-1'!C9)</f>
        <v/>
      </c>
      <c r="D9" s="590"/>
      <c r="E9" s="590"/>
      <c r="F9" s="364" t="s">
        <v>111</v>
      </c>
      <c r="G9" s="357"/>
      <c r="L9" s="335"/>
      <c r="N9" s="336"/>
    </row>
    <row r="10" spans="1:14">
      <c r="A10" s="363"/>
      <c r="B10" s="357"/>
      <c r="C10" s="590" t="str">
        <f>IF('  Sch-1'!C10=0, "", '  Sch-1'!C10)</f>
        <v/>
      </c>
      <c r="D10" s="590"/>
      <c r="E10" s="590"/>
      <c r="F10" s="364" t="s">
        <v>112</v>
      </c>
      <c r="G10" s="357"/>
    </row>
    <row r="11" spans="1:14">
      <c r="A11" s="363"/>
      <c r="B11" s="357"/>
      <c r="C11" s="590" t="str">
        <f>IF('  Sch-1'!C11=0, "", '  Sch-1'!C11)</f>
        <v/>
      </c>
      <c r="D11" s="590"/>
      <c r="E11" s="590"/>
      <c r="F11" s="364" t="s">
        <v>113</v>
      </c>
      <c r="G11" s="357"/>
    </row>
    <row r="12" spans="1:14">
      <c r="A12" s="363"/>
      <c r="B12" s="357"/>
      <c r="C12" s="26"/>
      <c r="D12" s="26"/>
      <c r="E12" s="279"/>
      <c r="F12" s="358"/>
      <c r="G12" s="348"/>
      <c r="H12" s="357"/>
    </row>
    <row r="13" spans="1:14">
      <c r="A13" s="363"/>
      <c r="B13" s="357"/>
      <c r="C13" s="26"/>
      <c r="D13" s="26"/>
      <c r="E13" s="279"/>
      <c r="F13" s="365"/>
      <c r="G13" s="459" t="s">
        <v>62</v>
      </c>
    </row>
    <row r="14" spans="1:14" ht="30">
      <c r="A14" s="284" t="s">
        <v>63</v>
      </c>
      <c r="B14" s="284" t="s">
        <v>237</v>
      </c>
      <c r="C14" s="284" t="s">
        <v>69</v>
      </c>
      <c r="D14" s="285" t="s">
        <v>61</v>
      </c>
      <c r="E14" s="154" t="s">
        <v>64</v>
      </c>
      <c r="F14" s="284" t="s">
        <v>126</v>
      </c>
      <c r="G14" s="528" t="s">
        <v>125</v>
      </c>
      <c r="H14" s="334"/>
      <c r="M14" s="339"/>
      <c r="N14" s="339"/>
    </row>
    <row r="15" spans="1:14">
      <c r="A15" s="285">
        <v>1</v>
      </c>
      <c r="B15" s="285">
        <v>2</v>
      </c>
      <c r="C15" s="285">
        <v>3</v>
      </c>
      <c r="D15" s="285">
        <v>4</v>
      </c>
      <c r="E15" s="154">
        <v>5</v>
      </c>
      <c r="F15" s="285">
        <v>6</v>
      </c>
      <c r="G15" s="529" t="s">
        <v>53</v>
      </c>
      <c r="H15" s="340"/>
      <c r="M15" s="341"/>
      <c r="N15" s="341"/>
    </row>
    <row r="16" spans="1:14" ht="20.25">
      <c r="A16" s="285"/>
      <c r="B16" s="285"/>
      <c r="C16" s="594" t="s">
        <v>326</v>
      </c>
      <c r="D16" s="595"/>
      <c r="E16" s="595"/>
      <c r="F16" s="595"/>
      <c r="G16" s="596"/>
      <c r="H16" s="340"/>
      <c r="M16" s="341"/>
      <c r="N16" s="341"/>
    </row>
    <row r="17" spans="1:14" ht="20.25">
      <c r="A17" s="518" t="s">
        <v>239</v>
      </c>
      <c r="B17" s="519"/>
      <c r="C17" s="520" t="s">
        <v>853</v>
      </c>
      <c r="D17" s="521"/>
      <c r="E17" s="521"/>
      <c r="F17" s="441"/>
      <c r="G17" s="531">
        <f t="shared" ref="G17:G18" si="0">E17*F17</f>
        <v>0</v>
      </c>
      <c r="H17" s="340"/>
      <c r="M17" s="341"/>
      <c r="N17" s="341"/>
    </row>
    <row r="18" spans="1:14" ht="45">
      <c r="A18" s="506">
        <v>1</v>
      </c>
      <c r="B18" s="522" t="s">
        <v>258</v>
      </c>
      <c r="C18" s="507" t="s">
        <v>854</v>
      </c>
      <c r="D18" s="523" t="s">
        <v>277</v>
      </c>
      <c r="E18" s="523">
        <v>50</v>
      </c>
      <c r="F18" s="441"/>
      <c r="G18" s="531">
        <f t="shared" si="0"/>
        <v>0</v>
      </c>
      <c r="H18" s="340"/>
      <c r="M18" s="341"/>
      <c r="N18" s="341"/>
    </row>
    <row r="19" spans="1:14" ht="45">
      <c r="A19" s="506">
        <v>2</v>
      </c>
      <c r="B19" s="522" t="s">
        <v>259</v>
      </c>
      <c r="C19" s="507" t="s">
        <v>855</v>
      </c>
      <c r="D19" s="523" t="s">
        <v>277</v>
      </c>
      <c r="E19" s="523">
        <v>693</v>
      </c>
      <c r="F19" s="441"/>
      <c r="G19" s="531">
        <f t="shared" ref="G19:G31" si="1">E19*F19</f>
        <v>0</v>
      </c>
      <c r="H19" s="340"/>
      <c r="M19" s="341"/>
      <c r="N19" s="341"/>
    </row>
    <row r="20" spans="1:14" ht="45">
      <c r="A20" s="506">
        <v>3</v>
      </c>
      <c r="B20" s="522" t="s">
        <v>351</v>
      </c>
      <c r="C20" s="507" t="s">
        <v>856</v>
      </c>
      <c r="D20" s="523" t="s">
        <v>263</v>
      </c>
      <c r="E20" s="523">
        <v>1349</v>
      </c>
      <c r="F20" s="441"/>
      <c r="G20" s="531">
        <f t="shared" si="1"/>
        <v>0</v>
      </c>
      <c r="H20" s="340"/>
      <c r="M20" s="341"/>
      <c r="N20" s="341"/>
    </row>
    <row r="21" spans="1:14" ht="45">
      <c r="A21" s="506">
        <v>4</v>
      </c>
      <c r="B21" s="522" t="s">
        <v>857</v>
      </c>
      <c r="C21" s="507" t="s">
        <v>858</v>
      </c>
      <c r="D21" s="523"/>
      <c r="E21" s="521"/>
      <c r="F21" s="458"/>
      <c r="G21" s="531">
        <f t="shared" si="1"/>
        <v>0</v>
      </c>
      <c r="H21" s="340"/>
      <c r="M21" s="341"/>
      <c r="N21" s="341"/>
    </row>
    <row r="22" spans="1:14" ht="20.25">
      <c r="A22" s="506"/>
      <c r="B22" s="522"/>
      <c r="C22" s="507" t="s">
        <v>859</v>
      </c>
      <c r="D22" s="523"/>
      <c r="E22" s="521"/>
      <c r="F22" s="458"/>
      <c r="G22" s="531">
        <f t="shared" si="1"/>
        <v>0</v>
      </c>
      <c r="H22" s="340"/>
      <c r="M22" s="341"/>
      <c r="N22" s="341"/>
    </row>
    <row r="23" spans="1:14" ht="20.25">
      <c r="A23" s="506"/>
      <c r="B23" s="522"/>
      <c r="C23" s="507" t="s">
        <v>860</v>
      </c>
      <c r="D23" s="523" t="s">
        <v>252</v>
      </c>
      <c r="E23" s="523">
        <v>68</v>
      </c>
      <c r="F23" s="441"/>
      <c r="G23" s="531">
        <f t="shared" si="1"/>
        <v>0</v>
      </c>
      <c r="H23" s="340"/>
      <c r="M23" s="341"/>
      <c r="N23" s="341"/>
    </row>
    <row r="24" spans="1:14" ht="45">
      <c r="A24" s="506">
        <v>5</v>
      </c>
      <c r="B24" s="522" t="s">
        <v>861</v>
      </c>
      <c r="C24" s="508" t="s">
        <v>862</v>
      </c>
      <c r="D24" s="524" t="s">
        <v>270</v>
      </c>
      <c r="E24" s="524">
        <v>123</v>
      </c>
      <c r="F24" s="441"/>
      <c r="G24" s="531">
        <f t="shared" si="1"/>
        <v>0</v>
      </c>
      <c r="H24" s="340"/>
      <c r="M24" s="341"/>
      <c r="N24" s="341"/>
    </row>
    <row r="25" spans="1:14" ht="45">
      <c r="A25" s="506">
        <v>6</v>
      </c>
      <c r="B25" s="522" t="s">
        <v>863</v>
      </c>
      <c r="C25" s="509" t="s">
        <v>864</v>
      </c>
      <c r="D25" s="510"/>
      <c r="E25" s="525"/>
      <c r="F25" s="458"/>
      <c r="G25" s="531">
        <f t="shared" si="1"/>
        <v>0</v>
      </c>
      <c r="H25" s="340"/>
      <c r="M25" s="341"/>
      <c r="N25" s="341"/>
    </row>
    <row r="26" spans="1:14" ht="20.25">
      <c r="A26" s="506"/>
      <c r="B26" s="522"/>
      <c r="C26" s="509" t="s">
        <v>865</v>
      </c>
      <c r="D26" s="510"/>
      <c r="E26" s="525"/>
      <c r="F26" s="458"/>
      <c r="G26" s="531">
        <f t="shared" si="1"/>
        <v>0</v>
      </c>
      <c r="H26" s="340"/>
      <c r="M26" s="341"/>
      <c r="N26" s="341"/>
    </row>
    <row r="27" spans="1:14" ht="18.75">
      <c r="A27" s="511"/>
      <c r="B27" s="512"/>
      <c r="C27" s="513" t="s">
        <v>866</v>
      </c>
      <c r="D27" s="526"/>
      <c r="E27" s="527"/>
      <c r="F27" s="458"/>
      <c r="G27" s="531">
        <f t="shared" si="1"/>
        <v>0</v>
      </c>
      <c r="H27" s="340"/>
      <c r="M27" s="341"/>
      <c r="N27" s="341"/>
    </row>
    <row r="28" spans="1:14" ht="18.75">
      <c r="A28" s="514"/>
      <c r="B28" s="498"/>
      <c r="C28" s="499" t="s">
        <v>867</v>
      </c>
      <c r="D28" s="526" t="s">
        <v>263</v>
      </c>
      <c r="E28" s="526">
        <v>135</v>
      </c>
      <c r="F28" s="441"/>
      <c r="G28" s="531">
        <f t="shared" si="1"/>
        <v>0</v>
      </c>
      <c r="H28" s="340"/>
      <c r="M28" s="341"/>
      <c r="N28" s="341"/>
    </row>
    <row r="29" spans="1:14" ht="45">
      <c r="A29" s="514">
        <v>7</v>
      </c>
      <c r="B29" s="498" t="s">
        <v>868</v>
      </c>
      <c r="C29" s="499" t="s">
        <v>869</v>
      </c>
      <c r="D29" s="526" t="s">
        <v>277</v>
      </c>
      <c r="E29" s="526">
        <v>51</v>
      </c>
      <c r="F29" s="441"/>
      <c r="G29" s="531">
        <f t="shared" si="1"/>
        <v>0</v>
      </c>
      <c r="H29" s="340"/>
      <c r="M29" s="341"/>
      <c r="N29" s="341"/>
    </row>
    <row r="30" spans="1:14" ht="42.75">
      <c r="A30" s="514">
        <v>8</v>
      </c>
      <c r="B30" s="498" t="s">
        <v>870</v>
      </c>
      <c r="C30" s="515" t="s">
        <v>871</v>
      </c>
      <c r="D30" s="526" t="s">
        <v>872</v>
      </c>
      <c r="E30" s="526">
        <v>187</v>
      </c>
      <c r="F30" s="441"/>
      <c r="G30" s="531">
        <f t="shared" si="1"/>
        <v>0</v>
      </c>
      <c r="H30" s="340"/>
      <c r="M30" s="341"/>
      <c r="N30" s="341"/>
    </row>
    <row r="31" spans="1:14" ht="150">
      <c r="A31" s="514">
        <v>9</v>
      </c>
      <c r="B31" s="498" t="s">
        <v>873</v>
      </c>
      <c r="C31" s="499" t="s">
        <v>874</v>
      </c>
      <c r="D31" s="526"/>
      <c r="E31" s="527"/>
      <c r="F31" s="458"/>
      <c r="G31" s="531">
        <f t="shared" si="1"/>
        <v>0</v>
      </c>
      <c r="H31" s="340"/>
      <c r="M31" s="341"/>
      <c r="N31" s="341"/>
    </row>
    <row r="32" spans="1:14" ht="75">
      <c r="A32" s="514"/>
      <c r="B32" s="498" t="s">
        <v>875</v>
      </c>
      <c r="C32" s="499" t="s">
        <v>876</v>
      </c>
      <c r="D32" s="526" t="s">
        <v>264</v>
      </c>
      <c r="E32" s="526">
        <v>31</v>
      </c>
      <c r="F32" s="441"/>
      <c r="G32" s="531">
        <f t="shared" ref="G32:G76" si="2">E32*F32</f>
        <v>0</v>
      </c>
      <c r="H32" s="340"/>
      <c r="M32" s="341"/>
      <c r="N32" s="341"/>
    </row>
    <row r="33" spans="1:14" ht="75">
      <c r="A33" s="514"/>
      <c r="B33" s="498" t="s">
        <v>877</v>
      </c>
      <c r="C33" s="499" t="s">
        <v>878</v>
      </c>
      <c r="D33" s="526" t="s">
        <v>264</v>
      </c>
      <c r="E33" s="526">
        <v>16</v>
      </c>
      <c r="F33" s="441"/>
      <c r="G33" s="531">
        <f t="shared" si="2"/>
        <v>0</v>
      </c>
      <c r="H33" s="340"/>
      <c r="M33" s="341"/>
      <c r="N33" s="341"/>
    </row>
    <row r="34" spans="1:14" ht="18.75">
      <c r="A34" s="514">
        <v>10</v>
      </c>
      <c r="B34" s="498" t="s">
        <v>879</v>
      </c>
      <c r="C34" s="499" t="s">
        <v>880</v>
      </c>
      <c r="D34" s="526"/>
      <c r="E34" s="527"/>
      <c r="F34" s="441"/>
      <c r="G34" s="531">
        <f t="shared" si="2"/>
        <v>0</v>
      </c>
      <c r="H34" s="340"/>
      <c r="M34" s="341"/>
      <c r="N34" s="341"/>
    </row>
    <row r="35" spans="1:14" ht="30">
      <c r="A35" s="514"/>
      <c r="B35" s="498" t="s">
        <v>875</v>
      </c>
      <c r="C35" s="499" t="s">
        <v>881</v>
      </c>
      <c r="D35" s="526" t="s">
        <v>310</v>
      </c>
      <c r="E35" s="526">
        <v>9</v>
      </c>
      <c r="F35" s="441"/>
      <c r="G35" s="531">
        <f t="shared" si="2"/>
        <v>0</v>
      </c>
      <c r="H35" s="340"/>
      <c r="M35" s="341"/>
      <c r="N35" s="341"/>
    </row>
    <row r="36" spans="1:14" ht="30">
      <c r="A36" s="514"/>
      <c r="B36" s="498" t="s">
        <v>877</v>
      </c>
      <c r="C36" s="499" t="s">
        <v>882</v>
      </c>
      <c r="D36" s="526" t="s">
        <v>310</v>
      </c>
      <c r="E36" s="526">
        <v>8</v>
      </c>
      <c r="F36" s="441"/>
      <c r="G36" s="531">
        <f t="shared" si="2"/>
        <v>0</v>
      </c>
      <c r="H36" s="340"/>
      <c r="M36" s="341"/>
      <c r="N36" s="341"/>
    </row>
    <row r="37" spans="1:14" ht="165">
      <c r="A37" s="514">
        <v>11</v>
      </c>
      <c r="B37" s="498" t="s">
        <v>883</v>
      </c>
      <c r="C37" s="499" t="s">
        <v>884</v>
      </c>
      <c r="D37" s="526"/>
      <c r="E37" s="527"/>
      <c r="F37" s="458"/>
      <c r="G37" s="531">
        <f t="shared" si="2"/>
        <v>0</v>
      </c>
      <c r="H37" s="340"/>
      <c r="M37" s="341"/>
      <c r="N37" s="341"/>
    </row>
    <row r="38" spans="1:14" ht="18.75">
      <c r="A38" s="514"/>
      <c r="B38" s="498"/>
      <c r="C38" s="499" t="s">
        <v>885</v>
      </c>
      <c r="D38" s="526" t="s">
        <v>264</v>
      </c>
      <c r="E38" s="526">
        <v>8</v>
      </c>
      <c r="F38" s="441"/>
      <c r="G38" s="531">
        <f t="shared" si="2"/>
        <v>0</v>
      </c>
      <c r="H38" s="340"/>
      <c r="M38" s="341"/>
      <c r="N38" s="341"/>
    </row>
    <row r="39" spans="1:14" ht="75">
      <c r="A39" s="514">
        <v>12</v>
      </c>
      <c r="B39" s="498" t="s">
        <v>886</v>
      </c>
      <c r="C39" s="499" t="s">
        <v>887</v>
      </c>
      <c r="D39" s="526"/>
      <c r="E39" s="527"/>
      <c r="F39" s="441"/>
      <c r="G39" s="531">
        <f t="shared" si="2"/>
        <v>0</v>
      </c>
      <c r="H39" s="340"/>
      <c r="M39" s="341"/>
      <c r="N39" s="341"/>
    </row>
    <row r="40" spans="1:14" ht="18.75">
      <c r="A40" s="514"/>
      <c r="B40" s="498"/>
      <c r="C40" s="499" t="s">
        <v>888</v>
      </c>
      <c r="D40" s="526"/>
      <c r="E40" s="527"/>
      <c r="F40" s="441"/>
      <c r="G40" s="531">
        <f t="shared" si="2"/>
        <v>0</v>
      </c>
      <c r="H40" s="340"/>
      <c r="M40" s="341"/>
      <c r="N40" s="341"/>
    </row>
    <row r="41" spans="1:14" ht="34.5" customHeight="1">
      <c r="A41" s="514"/>
      <c r="B41" s="498"/>
      <c r="C41" s="499" t="s">
        <v>889</v>
      </c>
      <c r="D41" s="526" t="s">
        <v>264</v>
      </c>
      <c r="E41" s="526">
        <v>33</v>
      </c>
      <c r="F41" s="441"/>
      <c r="G41" s="531">
        <f t="shared" si="2"/>
        <v>0</v>
      </c>
      <c r="H41" s="340"/>
      <c r="M41" s="341"/>
      <c r="N41" s="341"/>
    </row>
    <row r="42" spans="1:14" ht="165">
      <c r="A42" s="514">
        <v>13</v>
      </c>
      <c r="B42" s="498" t="s">
        <v>890</v>
      </c>
      <c r="C42" s="500" t="s">
        <v>891</v>
      </c>
      <c r="D42" s="527"/>
      <c r="E42" s="527"/>
      <c r="F42" s="458"/>
      <c r="G42" s="531">
        <f t="shared" si="2"/>
        <v>0</v>
      </c>
      <c r="H42" s="340"/>
      <c r="M42" s="341"/>
      <c r="N42" s="341"/>
    </row>
    <row r="43" spans="1:14" ht="105">
      <c r="A43" s="514"/>
      <c r="B43" s="498"/>
      <c r="C43" s="500" t="s">
        <v>892</v>
      </c>
      <c r="D43" s="527" t="s">
        <v>893</v>
      </c>
      <c r="E43" s="526">
        <v>66</v>
      </c>
      <c r="F43" s="441"/>
      <c r="G43" s="531">
        <f t="shared" si="2"/>
        <v>0</v>
      </c>
      <c r="H43" s="340"/>
      <c r="M43" s="341"/>
      <c r="N43" s="341"/>
    </row>
    <row r="44" spans="1:14" ht="150">
      <c r="A44" s="514">
        <v>14</v>
      </c>
      <c r="B44" s="498" t="s">
        <v>894</v>
      </c>
      <c r="C44" s="500" t="s">
        <v>895</v>
      </c>
      <c r="D44" s="527"/>
      <c r="E44" s="527"/>
      <c r="F44" s="458"/>
      <c r="G44" s="531">
        <f t="shared" si="2"/>
        <v>0</v>
      </c>
      <c r="H44" s="340"/>
      <c r="M44" s="341"/>
      <c r="N44" s="341"/>
    </row>
    <row r="45" spans="1:14" ht="105">
      <c r="A45" s="514"/>
      <c r="B45" s="498"/>
      <c r="C45" s="500" t="s">
        <v>896</v>
      </c>
      <c r="D45" s="527" t="s">
        <v>893</v>
      </c>
      <c r="E45" s="526">
        <v>60</v>
      </c>
      <c r="F45" s="441"/>
      <c r="G45" s="531">
        <f t="shared" si="2"/>
        <v>0</v>
      </c>
      <c r="H45" s="340"/>
      <c r="M45" s="341"/>
      <c r="N45" s="341"/>
    </row>
    <row r="46" spans="1:14" ht="270">
      <c r="A46" s="514">
        <v>15</v>
      </c>
      <c r="B46" s="498" t="s">
        <v>897</v>
      </c>
      <c r="C46" s="500" t="s">
        <v>898</v>
      </c>
      <c r="D46" s="527" t="s">
        <v>893</v>
      </c>
      <c r="E46" s="526">
        <v>198</v>
      </c>
      <c r="F46" s="441"/>
      <c r="G46" s="531">
        <f t="shared" si="2"/>
        <v>0</v>
      </c>
      <c r="H46" s="340"/>
      <c r="M46" s="341"/>
      <c r="N46" s="341"/>
    </row>
    <row r="47" spans="1:14" ht="255">
      <c r="A47" s="514" t="s">
        <v>899</v>
      </c>
      <c r="B47" s="498" t="s">
        <v>900</v>
      </c>
      <c r="C47" s="500" t="s">
        <v>901</v>
      </c>
      <c r="D47" s="527" t="s">
        <v>264</v>
      </c>
      <c r="E47" s="526">
        <v>1</v>
      </c>
      <c r="F47" s="458"/>
      <c r="G47" s="531">
        <f t="shared" si="2"/>
        <v>0</v>
      </c>
      <c r="H47" s="340"/>
      <c r="M47" s="341"/>
      <c r="N47" s="341"/>
    </row>
    <row r="48" spans="1:14" ht="75">
      <c r="A48" s="514" t="s">
        <v>902</v>
      </c>
      <c r="B48" s="501" t="s">
        <v>903</v>
      </c>
      <c r="C48" s="500" t="s">
        <v>904</v>
      </c>
      <c r="D48" s="526" t="s">
        <v>539</v>
      </c>
      <c r="E48" s="526">
        <v>60</v>
      </c>
      <c r="F48" s="441"/>
      <c r="G48" s="531">
        <f t="shared" si="2"/>
        <v>0</v>
      </c>
      <c r="H48" s="340"/>
      <c r="M48" s="341"/>
      <c r="N48" s="341"/>
    </row>
    <row r="49" spans="1:14" ht="94.5" customHeight="1">
      <c r="A49" s="514" t="s">
        <v>905</v>
      </c>
      <c r="B49" s="501" t="s">
        <v>906</v>
      </c>
      <c r="C49" s="500" t="s">
        <v>907</v>
      </c>
      <c r="D49" s="526" t="s">
        <v>277</v>
      </c>
      <c r="E49" s="526">
        <v>391</v>
      </c>
      <c r="F49" s="441"/>
      <c r="G49" s="531">
        <f t="shared" si="2"/>
        <v>0</v>
      </c>
      <c r="H49" s="340"/>
      <c r="M49" s="341"/>
      <c r="N49" s="341"/>
    </row>
    <row r="50" spans="1:14" ht="30">
      <c r="A50" s="514" t="s">
        <v>908</v>
      </c>
      <c r="B50" s="501" t="s">
        <v>909</v>
      </c>
      <c r="C50" s="500" t="s">
        <v>910</v>
      </c>
      <c r="D50" s="526" t="s">
        <v>414</v>
      </c>
      <c r="E50" s="526">
        <v>550</v>
      </c>
      <c r="F50" s="441"/>
      <c r="G50" s="531">
        <f t="shared" si="2"/>
        <v>0</v>
      </c>
      <c r="H50" s="340"/>
      <c r="M50" s="341"/>
      <c r="N50" s="341"/>
    </row>
    <row r="51" spans="1:14" ht="409.5" customHeight="1">
      <c r="A51" s="516">
        <v>20</v>
      </c>
      <c r="B51" s="501" t="s">
        <v>911</v>
      </c>
      <c r="C51" s="500" t="s">
        <v>912</v>
      </c>
      <c r="D51" s="527" t="s">
        <v>264</v>
      </c>
      <c r="E51" s="526">
        <v>1</v>
      </c>
      <c r="F51" s="441"/>
      <c r="G51" s="531">
        <f t="shared" si="2"/>
        <v>0</v>
      </c>
      <c r="H51" s="340"/>
      <c r="M51" s="341"/>
      <c r="N51" s="341"/>
    </row>
    <row r="52" spans="1:14" ht="151.5" customHeight="1">
      <c r="A52" s="516">
        <v>21</v>
      </c>
      <c r="B52" s="501" t="s">
        <v>913</v>
      </c>
      <c r="C52" s="500" t="s">
        <v>914</v>
      </c>
      <c r="D52" s="527" t="s">
        <v>264</v>
      </c>
      <c r="E52" s="526">
        <v>1</v>
      </c>
      <c r="F52" s="441"/>
      <c r="G52" s="531">
        <f t="shared" si="2"/>
        <v>0</v>
      </c>
      <c r="H52" s="340"/>
      <c r="M52" s="341"/>
      <c r="N52" s="341"/>
    </row>
    <row r="53" spans="1:14" ht="18.75" hidden="1">
      <c r="A53" s="517"/>
      <c r="B53" s="502"/>
      <c r="C53" s="500"/>
      <c r="D53" s="527"/>
      <c r="E53" s="516"/>
      <c r="F53" s="474"/>
      <c r="G53" s="530">
        <f t="shared" si="2"/>
        <v>0</v>
      </c>
      <c r="H53" s="340"/>
      <c r="M53" s="341"/>
      <c r="N53" s="341"/>
    </row>
    <row r="54" spans="1:14" ht="18.75" hidden="1">
      <c r="A54" s="517"/>
      <c r="B54" s="502"/>
      <c r="C54" s="500"/>
      <c r="D54" s="527"/>
      <c r="E54" s="516"/>
      <c r="F54" s="474"/>
      <c r="G54" s="530">
        <f t="shared" si="2"/>
        <v>0</v>
      </c>
      <c r="H54" s="340"/>
      <c r="M54" s="341"/>
      <c r="N54" s="341"/>
    </row>
    <row r="55" spans="1:14" ht="18.75" hidden="1">
      <c r="A55" s="517"/>
      <c r="B55" s="501"/>
      <c r="C55" s="500"/>
      <c r="D55" s="527"/>
      <c r="E55" s="516"/>
      <c r="F55" s="474"/>
      <c r="G55" s="530">
        <f t="shared" si="2"/>
        <v>0</v>
      </c>
      <c r="H55" s="340"/>
      <c r="M55" s="341"/>
      <c r="N55" s="341"/>
    </row>
    <row r="56" spans="1:14" ht="18.75" hidden="1">
      <c r="A56" s="517"/>
      <c r="B56" s="501"/>
      <c r="C56" s="500"/>
      <c r="D56" s="527"/>
      <c r="E56" s="516"/>
      <c r="F56" s="474"/>
      <c r="G56" s="530">
        <f t="shared" si="2"/>
        <v>0</v>
      </c>
      <c r="H56" s="340"/>
      <c r="M56" s="341"/>
      <c r="N56" s="341"/>
    </row>
    <row r="57" spans="1:14" ht="18.75" hidden="1">
      <c r="A57" s="517"/>
      <c r="B57" s="501"/>
      <c r="C57" s="500"/>
      <c r="D57" s="527"/>
      <c r="E57" s="516"/>
      <c r="F57" s="474"/>
      <c r="G57" s="530">
        <f t="shared" si="2"/>
        <v>0</v>
      </c>
      <c r="H57" s="340"/>
      <c r="M57" s="341"/>
      <c r="N57" s="341"/>
    </row>
    <row r="58" spans="1:14" ht="18.75" hidden="1">
      <c r="A58" s="517"/>
      <c r="B58" s="502"/>
      <c r="C58" s="500"/>
      <c r="D58" s="527"/>
      <c r="E58" s="516"/>
      <c r="F58" s="474"/>
      <c r="G58" s="530">
        <f t="shared" si="2"/>
        <v>0</v>
      </c>
      <c r="H58" s="340"/>
      <c r="M58" s="341"/>
      <c r="N58" s="341"/>
    </row>
    <row r="59" spans="1:14" ht="18.75" hidden="1">
      <c r="A59" s="517"/>
      <c r="B59" s="502"/>
      <c r="C59" s="500"/>
      <c r="D59" s="527"/>
      <c r="E59" s="527"/>
      <c r="F59" s="458"/>
      <c r="G59" s="530">
        <f t="shared" si="2"/>
        <v>0</v>
      </c>
      <c r="H59" s="340"/>
      <c r="M59" s="341"/>
      <c r="N59" s="341"/>
    </row>
    <row r="60" spans="1:14" ht="18.75" hidden="1">
      <c r="A60" s="517"/>
      <c r="B60" s="502"/>
      <c r="C60" s="500"/>
      <c r="D60" s="527"/>
      <c r="E60" s="527"/>
      <c r="F60" s="458"/>
      <c r="G60" s="530">
        <f t="shared" si="2"/>
        <v>0</v>
      </c>
      <c r="H60" s="340"/>
      <c r="M60" s="341"/>
      <c r="N60" s="341"/>
    </row>
    <row r="61" spans="1:14" ht="18.75" hidden="1">
      <c r="A61" s="517"/>
      <c r="B61" s="502"/>
      <c r="C61" s="503"/>
      <c r="D61" s="527"/>
      <c r="E61" s="527"/>
      <c r="F61" s="458"/>
      <c r="G61" s="530">
        <f t="shared" si="2"/>
        <v>0</v>
      </c>
      <c r="H61" s="340"/>
      <c r="M61" s="341"/>
      <c r="N61" s="341"/>
    </row>
    <row r="62" spans="1:14" ht="18.75" hidden="1">
      <c r="A62" s="517"/>
      <c r="B62" s="502"/>
      <c r="C62" s="500"/>
      <c r="D62" s="527"/>
      <c r="E62" s="527"/>
      <c r="F62" s="458"/>
      <c r="G62" s="530">
        <f t="shared" si="2"/>
        <v>0</v>
      </c>
      <c r="H62" s="340"/>
      <c r="M62" s="341"/>
      <c r="N62" s="341"/>
    </row>
    <row r="63" spans="1:14" ht="18.75" hidden="1">
      <c r="A63" s="517"/>
      <c r="B63" s="502"/>
      <c r="C63" s="500"/>
      <c r="D63" s="527"/>
      <c r="E63" s="527"/>
      <c r="F63" s="458"/>
      <c r="G63" s="530">
        <f t="shared" si="2"/>
        <v>0</v>
      </c>
      <c r="H63" s="340"/>
      <c r="M63" s="341"/>
      <c r="N63" s="341"/>
    </row>
    <row r="64" spans="1:14" ht="18.75" hidden="1">
      <c r="A64" s="517"/>
      <c r="B64" s="502"/>
      <c r="C64" s="500"/>
      <c r="D64" s="527"/>
      <c r="E64" s="527"/>
      <c r="F64" s="458"/>
      <c r="G64" s="530">
        <f t="shared" si="2"/>
        <v>0</v>
      </c>
      <c r="H64" s="340"/>
      <c r="M64" s="341"/>
      <c r="N64" s="341"/>
    </row>
    <row r="65" spans="1:27" ht="18.75" hidden="1">
      <c r="A65" s="517"/>
      <c r="B65" s="502"/>
      <c r="C65" s="500"/>
      <c r="D65" s="527"/>
      <c r="E65" s="527"/>
      <c r="F65" s="458"/>
      <c r="G65" s="530">
        <f t="shared" si="2"/>
        <v>0</v>
      </c>
      <c r="H65" s="340"/>
      <c r="M65" s="341"/>
      <c r="N65" s="341"/>
    </row>
    <row r="66" spans="1:27" ht="18.75" hidden="1">
      <c r="A66" s="517"/>
      <c r="B66" s="502"/>
      <c r="C66" s="500"/>
      <c r="D66" s="527"/>
      <c r="E66" s="527"/>
      <c r="F66" s="458"/>
      <c r="G66" s="530">
        <f t="shared" si="2"/>
        <v>0</v>
      </c>
      <c r="H66" s="340"/>
      <c r="M66" s="341"/>
      <c r="N66" s="341"/>
    </row>
    <row r="67" spans="1:27" ht="18.75" hidden="1">
      <c r="A67" s="517"/>
      <c r="B67" s="502"/>
      <c r="C67" s="500"/>
      <c r="D67" s="527"/>
      <c r="E67" s="527"/>
      <c r="F67" s="458"/>
      <c r="G67" s="530">
        <f t="shared" si="2"/>
        <v>0</v>
      </c>
      <c r="H67" s="340"/>
      <c r="M67" s="341"/>
      <c r="N67" s="341"/>
    </row>
    <row r="68" spans="1:27" ht="18.75" hidden="1">
      <c r="A68" s="517"/>
      <c r="B68" s="502"/>
      <c r="C68" s="500"/>
      <c r="D68" s="527"/>
      <c r="E68" s="527"/>
      <c r="F68" s="458"/>
      <c r="G68" s="530">
        <f t="shared" si="2"/>
        <v>0</v>
      </c>
      <c r="H68" s="340"/>
      <c r="M68" s="341"/>
      <c r="N68" s="341"/>
    </row>
    <row r="69" spans="1:27" ht="18.75" hidden="1">
      <c r="A69" s="517"/>
      <c r="B69" s="502"/>
      <c r="C69" s="500"/>
      <c r="D69" s="527"/>
      <c r="E69" s="527"/>
      <c r="F69" s="458"/>
      <c r="G69" s="530">
        <f t="shared" si="2"/>
        <v>0</v>
      </c>
      <c r="H69" s="340"/>
      <c r="M69" s="341"/>
      <c r="N69" s="341"/>
    </row>
    <row r="70" spans="1:27" ht="18.75" hidden="1">
      <c r="A70" s="517"/>
      <c r="B70" s="502"/>
      <c r="C70" s="500"/>
      <c r="D70" s="527"/>
      <c r="E70" s="527"/>
      <c r="F70" s="458"/>
      <c r="G70" s="530">
        <f t="shared" si="2"/>
        <v>0</v>
      </c>
      <c r="H70" s="340"/>
      <c r="M70" s="341"/>
      <c r="N70" s="341"/>
    </row>
    <row r="71" spans="1:27" ht="18.75" hidden="1">
      <c r="A71" s="517"/>
      <c r="B71" s="502"/>
      <c r="C71" s="500"/>
      <c r="D71" s="527"/>
      <c r="E71" s="527"/>
      <c r="F71" s="458"/>
      <c r="G71" s="530">
        <f t="shared" si="2"/>
        <v>0</v>
      </c>
      <c r="H71" s="340"/>
      <c r="M71" s="341"/>
      <c r="N71" s="341"/>
    </row>
    <row r="72" spans="1:27" ht="18.75" hidden="1">
      <c r="A72" s="517"/>
      <c r="B72" s="502"/>
      <c r="C72" s="500"/>
      <c r="D72" s="527"/>
      <c r="E72" s="527"/>
      <c r="F72" s="458"/>
      <c r="G72" s="530">
        <f t="shared" si="2"/>
        <v>0</v>
      </c>
      <c r="H72" s="340"/>
      <c r="M72" s="341"/>
      <c r="N72" s="341"/>
    </row>
    <row r="73" spans="1:27" ht="18.75" hidden="1">
      <c r="A73" s="517"/>
      <c r="B73" s="502"/>
      <c r="C73" s="500"/>
      <c r="D73" s="527"/>
      <c r="E73" s="527"/>
      <c r="F73" s="458"/>
      <c r="G73" s="530">
        <f t="shared" si="2"/>
        <v>0</v>
      </c>
      <c r="H73" s="340"/>
      <c r="M73" s="341"/>
      <c r="N73" s="341"/>
    </row>
    <row r="74" spans="1:27" ht="18.75" hidden="1">
      <c r="A74" s="517"/>
      <c r="B74" s="502"/>
      <c r="C74" s="500"/>
      <c r="D74" s="527"/>
      <c r="E74" s="527"/>
      <c r="F74" s="458"/>
      <c r="G74" s="530">
        <f t="shared" si="2"/>
        <v>0</v>
      </c>
      <c r="H74" s="340"/>
      <c r="M74" s="341"/>
      <c r="N74" s="341"/>
    </row>
    <row r="75" spans="1:27" ht="18.75" hidden="1">
      <c r="A75" s="517"/>
      <c r="B75" s="502"/>
      <c r="C75" s="500"/>
      <c r="D75" s="527"/>
      <c r="E75" s="527"/>
      <c r="F75" s="458"/>
      <c r="G75" s="530">
        <f t="shared" si="2"/>
        <v>0</v>
      </c>
      <c r="H75" s="340"/>
      <c r="M75" s="341"/>
      <c r="N75" s="341"/>
    </row>
    <row r="76" spans="1:27" ht="18.75" hidden="1">
      <c r="A76" s="517"/>
      <c r="B76" s="502"/>
      <c r="C76" s="500"/>
      <c r="D76" s="527"/>
      <c r="E76" s="527"/>
      <c r="F76" s="458"/>
      <c r="G76" s="530">
        <f t="shared" si="2"/>
        <v>0</v>
      </c>
      <c r="H76" s="340"/>
      <c r="M76" s="341"/>
      <c r="N76" s="341"/>
    </row>
    <row r="77" spans="1:27" ht="18.75" hidden="1">
      <c r="A77" s="504"/>
      <c r="B77" s="497"/>
      <c r="C77" s="505"/>
      <c r="D77" s="430"/>
      <c r="E77" s="425"/>
      <c r="F77" s="441"/>
      <c r="G77" s="530">
        <f t="shared" ref="G77" si="3">E77*F77</f>
        <v>0</v>
      </c>
      <c r="H77" s="340"/>
      <c r="M77" s="341"/>
      <c r="N77" s="341"/>
    </row>
    <row r="78" spans="1:27" s="343" customFormat="1" ht="26.25">
      <c r="A78" s="342"/>
      <c r="B78" s="361"/>
      <c r="C78" s="587" t="s">
        <v>334</v>
      </c>
      <c r="D78" s="588"/>
      <c r="E78" s="588"/>
      <c r="F78" s="589"/>
      <c r="G78" s="544">
        <f>SUM(G17:G77)</f>
        <v>0</v>
      </c>
      <c r="H78" s="340"/>
      <c r="L78" s="337"/>
      <c r="M78" s="341"/>
      <c r="N78" s="341"/>
      <c r="O78" s="337"/>
      <c r="P78" s="337"/>
      <c r="Q78" s="337"/>
      <c r="R78" s="337"/>
      <c r="S78" s="337"/>
      <c r="T78" s="337"/>
      <c r="U78" s="337"/>
      <c r="V78" s="337"/>
      <c r="W78" s="337"/>
      <c r="X78" s="337"/>
      <c r="Y78" s="337"/>
      <c r="Z78" s="337"/>
      <c r="AA78" s="337"/>
    </row>
    <row r="79" spans="1:27">
      <c r="C79" s="307"/>
      <c r="D79" s="344"/>
      <c r="M79" s="335"/>
      <c r="N79" s="347"/>
    </row>
    <row r="80" spans="1:27">
      <c r="A80" s="340" t="s">
        <v>78</v>
      </c>
      <c r="B80" s="288"/>
      <c r="C80" s="308" t="str">
        <f>IF('  Sch-1'!C342=0,"", '  Sch-1'!C342)</f>
        <v/>
      </c>
      <c r="D80" s="348"/>
      <c r="E80" s="205"/>
      <c r="F80" s="346" t="str">
        <f>'  Sch-1'!F342</f>
        <v>Printed Name   :</v>
      </c>
      <c r="G80" s="343" t="str">
        <f>IF('  Sch-1'!G342=0,"",'  Sch-1'!G342)</f>
        <v/>
      </c>
    </row>
    <row r="81" spans="1:8">
      <c r="A81" s="340" t="s">
        <v>79</v>
      </c>
      <c r="B81" s="288"/>
      <c r="C81" s="308" t="str">
        <f>IF('  Sch-1'!C343=0,"", '  Sch-1'!C343)</f>
        <v/>
      </c>
      <c r="D81" s="348"/>
      <c r="E81" s="205"/>
      <c r="F81" s="346" t="s">
        <v>81</v>
      </c>
      <c r="G81" s="343" t="str">
        <f>IF('  Sch-1'!G343=0,"",'  Sch-1'!G343)</f>
        <v/>
      </c>
    </row>
    <row r="82" spans="1:8">
      <c r="A82" s="345"/>
      <c r="B82" s="345"/>
      <c r="C82" s="352"/>
      <c r="D82" s="348"/>
      <c r="E82" s="205"/>
      <c r="F82" s="346"/>
      <c r="G82" s="348"/>
    </row>
    <row r="83" spans="1:8">
      <c r="A83" s="345"/>
      <c r="B83" s="345"/>
      <c r="C83" s="352"/>
      <c r="D83" s="348"/>
      <c r="E83" s="205"/>
      <c r="F83" s="353"/>
      <c r="G83" s="348"/>
    </row>
    <row r="84" spans="1:8">
      <c r="A84" s="345"/>
      <c r="B84" s="345"/>
      <c r="C84" s="360"/>
    </row>
    <row r="95" spans="1:8">
      <c r="H95" s="388"/>
    </row>
  </sheetData>
  <sheetProtection algorithmName="SHA-512" hashValue="G3bJai5gqnymRVFH87WKrzrqtlZJwopiNcycxLCZMDHetbgBh91Vt7pNbWKTlteMbkLN6G/MV6+I6ESSMFjV2Q==" saltValue="ev1FfRCCPC5gEJJssiDH6g==" spinCount="100000" sheet="1"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8:F78"/>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Specification No.: WR-I/C&amp;M/VRL/NIT-32/I-165-2025/RFX- 5002004526</v>
      </c>
      <c r="B1" s="55"/>
      <c r="C1" s="289"/>
      <c r="D1" s="55"/>
      <c r="E1" s="55"/>
      <c r="F1" s="57"/>
      <c r="G1" s="296"/>
      <c r="H1" s="54"/>
    </row>
    <row r="2" spans="1:8" ht="18" customHeight="1">
      <c r="A2" s="281"/>
      <c r="B2" s="48"/>
      <c r="C2" s="281"/>
      <c r="D2" s="48"/>
      <c r="E2" s="48"/>
      <c r="H2" s="54"/>
    </row>
    <row r="3" spans="1:8" ht="48" customHeight="1">
      <c r="A3" s="591" t="str">
        <f>Cover!$B$2</f>
        <v>"Balance work “for Construction of 21 nos. Residential Quarters, Community Centre above existing Transit Camp on 2nd floor, STP 20 KLD including Internal and External Water Supply, Sewerage works at POWERGRID Padghe sub-station.”."</v>
      </c>
      <c r="B3" s="591"/>
      <c r="C3" s="591"/>
      <c r="D3" s="591"/>
      <c r="E3" s="591"/>
      <c r="F3" s="591"/>
      <c r="G3" s="591"/>
      <c r="H3" s="54"/>
    </row>
    <row r="4" spans="1:8" ht="33" customHeight="1">
      <c r="A4" s="592" t="s">
        <v>274</v>
      </c>
      <c r="B4" s="593"/>
      <c r="C4" s="593"/>
      <c r="D4" s="593"/>
      <c r="E4" s="593"/>
      <c r="F4" s="593"/>
      <c r="G4" s="593"/>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602" t="str">
        <f>IF('Names of Bidder'!D8=0, "", 'Names of Bidder'!D8)</f>
        <v/>
      </c>
      <c r="D8" s="602"/>
      <c r="E8" s="602"/>
      <c r="F8" s="276" t="s">
        <v>77</v>
      </c>
      <c r="G8" s="49"/>
    </row>
    <row r="9" spans="1:8">
      <c r="A9" s="26" t="s">
        <v>76</v>
      </c>
      <c r="B9" s="24"/>
      <c r="C9" s="602" t="str">
        <f>IF('Names of Bidder'!D9=0, "", 'Names of Bidder'!D9)</f>
        <v/>
      </c>
      <c r="D9" s="602"/>
      <c r="E9" s="602"/>
      <c r="F9" s="276" t="s">
        <v>111</v>
      </c>
      <c r="G9" s="49"/>
    </row>
    <row r="10" spans="1:8">
      <c r="A10" s="283"/>
      <c r="B10" s="25"/>
      <c r="C10" s="602" t="str">
        <f>IF('Names of Bidder'!D10=0, "", 'Names of Bidder'!D10)</f>
        <v/>
      </c>
      <c r="D10" s="602"/>
      <c r="E10" s="602"/>
      <c r="F10" s="276" t="s">
        <v>112</v>
      </c>
      <c r="G10" s="49"/>
    </row>
    <row r="11" spans="1:8">
      <c r="A11" s="283"/>
      <c r="B11" s="25"/>
      <c r="C11" s="602" t="str">
        <f>IF('Names of Bidder'!D11=0, "", 'Names of Bidder'!D11)</f>
        <v/>
      </c>
      <c r="D11" s="602"/>
      <c r="E11" s="602"/>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597" t="s">
        <v>276</v>
      </c>
      <c r="B17" s="598"/>
      <c r="C17" s="599"/>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600"/>
      <c r="B47" s="600"/>
      <c r="C47" s="600"/>
      <c r="D47" s="600"/>
      <c r="E47" s="600"/>
      <c r="F47" s="600"/>
      <c r="G47" s="600"/>
      <c r="I47" s="54"/>
      <c r="J47" s="54"/>
      <c r="K47" s="54"/>
      <c r="L47" s="54"/>
      <c r="M47" s="54"/>
      <c r="N47" s="54"/>
      <c r="O47" s="54"/>
      <c r="P47" s="54"/>
      <c r="Q47" s="54"/>
      <c r="R47" s="54"/>
      <c r="S47" s="54"/>
      <c r="T47" s="54"/>
      <c r="U47" s="54"/>
      <c r="V47" s="54"/>
      <c r="W47" s="54"/>
    </row>
    <row r="48" spans="1:23" s="155" customFormat="1" ht="16.5" customHeight="1">
      <c r="A48" s="282"/>
      <c r="B48" s="62"/>
      <c r="C48" s="601"/>
      <c r="D48" s="601"/>
      <c r="E48" s="601"/>
      <c r="F48" s="601"/>
      <c r="G48" s="601"/>
      <c r="I48" s="54"/>
      <c r="J48" s="54"/>
      <c r="K48" s="54"/>
      <c r="L48" s="54"/>
      <c r="M48" s="54"/>
      <c r="N48" s="54"/>
      <c r="O48" s="54"/>
      <c r="P48" s="54"/>
      <c r="Q48" s="54"/>
      <c r="R48" s="54"/>
      <c r="S48" s="54"/>
      <c r="T48" s="54"/>
      <c r="U48" s="54"/>
      <c r="V48" s="54"/>
      <c r="W48" s="54"/>
    </row>
    <row r="49" spans="1:23" s="155" customFormat="1" ht="16.5" customHeight="1">
      <c r="A49" s="287"/>
      <c r="B49" s="159"/>
      <c r="C49" s="601"/>
      <c r="D49" s="601"/>
      <c r="E49" s="601"/>
      <c r="F49" s="601"/>
      <c r="G49" s="601"/>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 WR-I/C&amp;M/VRL/NIT-32/I-165-2025/RFX- 5002004526</v>
      </c>
      <c r="B1" s="55"/>
      <c r="C1" s="56"/>
      <c r="D1" s="57"/>
      <c r="E1" s="57"/>
      <c r="F1" s="58"/>
      <c r="G1" s="59" t="s">
        <v>84</v>
      </c>
    </row>
    <row r="2" spans="1:14" ht="23.25" customHeight="1">
      <c r="A2" s="48"/>
      <c r="B2" s="48"/>
      <c r="C2" s="61"/>
      <c r="D2" s="62"/>
      <c r="E2" s="62"/>
      <c r="F2" s="27"/>
      <c r="G2" s="67"/>
    </row>
    <row r="3" spans="1:14" ht="44.25" customHeight="1">
      <c r="A3" s="591" t="str">
        <f>Cover!$B$2</f>
        <v>"Balance work “for Construction of 21 nos. Residential Quarters, Community Centre above existing Transit Camp on 2nd floor, STP 20 KLD including Internal and External Water Supply, Sewerage works at POWERGRID Padghe sub-station.”."</v>
      </c>
      <c r="B3" s="591"/>
      <c r="C3" s="591"/>
      <c r="D3" s="591"/>
      <c r="E3" s="591"/>
      <c r="F3" s="591"/>
      <c r="G3" s="591"/>
      <c r="L3" s="148"/>
      <c r="N3" s="149"/>
    </row>
    <row r="4" spans="1:14" ht="32.25" customHeight="1">
      <c r="A4" s="592" t="s">
        <v>275</v>
      </c>
      <c r="B4" s="593"/>
      <c r="C4" s="593"/>
      <c r="D4" s="593"/>
      <c r="E4" s="593"/>
      <c r="F4" s="593"/>
      <c r="G4" s="593"/>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602" t="str">
        <f>IF('  Sch-1'!C8=0, "", '  Sch-1'!C8)</f>
        <v/>
      </c>
      <c r="D8" s="602"/>
      <c r="E8" s="602"/>
      <c r="F8" s="265" t="s">
        <v>77</v>
      </c>
      <c r="G8" s="266"/>
      <c r="L8" s="148"/>
      <c r="N8" s="149"/>
    </row>
    <row r="9" spans="1:14">
      <c r="A9" s="24" t="s">
        <v>76</v>
      </c>
      <c r="B9" s="24"/>
      <c r="C9" s="602" t="str">
        <f>IF('  Sch-1'!C9=0, "", '  Sch-1'!C9)</f>
        <v/>
      </c>
      <c r="D9" s="602"/>
      <c r="E9" s="602"/>
      <c r="F9" s="265" t="s">
        <v>111</v>
      </c>
      <c r="G9" s="266"/>
      <c r="L9" s="148"/>
      <c r="N9" s="149"/>
    </row>
    <row r="10" spans="1:14">
      <c r="A10" s="25"/>
      <c r="B10" s="25"/>
      <c r="C10" s="602" t="str">
        <f>IF('  Sch-1'!C10=0, "", '  Sch-1'!C10)</f>
        <v/>
      </c>
      <c r="D10" s="602"/>
      <c r="E10" s="602"/>
      <c r="F10" s="265" t="s">
        <v>112</v>
      </c>
      <c r="G10" s="266"/>
    </row>
    <row r="11" spans="1:14">
      <c r="A11" s="25"/>
      <c r="B11" s="25"/>
      <c r="C11" s="602" t="str">
        <f>IF('  Sch-1'!C11=0, "", '  Sch-1'!C11)</f>
        <v/>
      </c>
      <c r="D11" s="602"/>
      <c r="E11" s="602"/>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97" t="s">
        <v>311</v>
      </c>
      <c r="B16" s="598"/>
      <c r="C16" s="599"/>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Sch-1'!G342=0,"",'  Sch-1'!G342)</f>
        <v/>
      </c>
      <c r="M25" s="148"/>
      <c r="N25" s="163"/>
    </row>
    <row r="26" spans="1:27" ht="33.6" customHeight="1">
      <c r="A26" s="65" t="s">
        <v>78</v>
      </c>
      <c r="B26" s="65"/>
      <c r="C26" s="158" t="str">
        <f>IF('  Sch-1'!C342=0,"", '  Sch-1'!C342)</f>
        <v/>
      </c>
      <c r="D26" s="206"/>
      <c r="E26" s="205"/>
      <c r="F26" s="66" t="s">
        <v>81</v>
      </c>
      <c r="G26" s="66" t="str">
        <f>IF('  Sch-1'!G343=0,"",'  Sch-1'!G343)</f>
        <v/>
      </c>
    </row>
    <row r="27" spans="1:27" ht="33.6" customHeight="1">
      <c r="A27" s="65" t="s">
        <v>79</v>
      </c>
      <c r="B27" s="65"/>
      <c r="C27" s="158" t="str">
        <f>IF('  Sch-1'!C343=0,"", '  Sch-1'!C343)</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350"/>
  <sheetViews>
    <sheetView view="pageBreakPreview" topLeftCell="A2" zoomScaleNormal="100" zoomScaleSheetLayoutView="100" workbookViewId="0">
      <selection activeCell="G17" sqref="G17:G260"/>
    </sheetView>
  </sheetViews>
  <sheetFormatPr defaultColWidth="9" defaultRowHeight="16.5"/>
  <cols>
    <col min="1" max="1" width="10.625" style="354" customWidth="1"/>
    <col min="2" max="2" width="17.125" style="355" bestFit="1" customWidth="1"/>
    <col min="3" max="3" width="6.875" style="355" bestFit="1" customWidth="1"/>
    <col min="4" max="4" width="84.125" style="355" customWidth="1"/>
    <col min="5" max="5" width="9.375" style="354" customWidth="1"/>
    <col min="6" max="6" width="9.75" style="354" customWidth="1"/>
    <col min="7" max="7" width="14.5" style="370" customWidth="1"/>
    <col min="8" max="8" width="25.25" style="540"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Specification No.: WR-I/C&amp;M/VRL/NIT-32/I-165-2025/RFX- 5002004526</v>
      </c>
      <c r="B1" s="306"/>
      <c r="C1" s="306"/>
      <c r="D1" s="306"/>
      <c r="E1" s="331"/>
      <c r="F1" s="331"/>
      <c r="G1" s="368"/>
      <c r="H1" s="533" t="s">
        <v>85</v>
      </c>
    </row>
    <row r="2" spans="1:15">
      <c r="A2" s="349"/>
      <c r="B2" s="352"/>
      <c r="C2" s="352"/>
      <c r="D2" s="352"/>
      <c r="E2" s="345"/>
      <c r="F2" s="345"/>
      <c r="G2" s="369"/>
      <c r="H2" s="534"/>
    </row>
    <row r="3" spans="1:15" ht="21" customHeight="1">
      <c r="A3" s="603" t="str">
        <f>Cover!$B$2</f>
        <v>"Balance work “for Construction of 21 nos. Residential Quarters, Community Centre above existing Transit Camp on 2nd floor, STP 20 KLD including Internal and External Water Supply, Sewerage works at POWERGRID Padghe sub-station.”."</v>
      </c>
      <c r="B3" s="603"/>
      <c r="C3" s="603"/>
      <c r="D3" s="603"/>
      <c r="E3" s="603"/>
      <c r="F3" s="603"/>
      <c r="G3" s="603"/>
      <c r="H3" s="603"/>
      <c r="M3" s="349" t="s">
        <v>54</v>
      </c>
      <c r="O3" s="350"/>
    </row>
    <row r="4" spans="1:15" ht="36.6" customHeight="1">
      <c r="A4" s="585" t="s">
        <v>327</v>
      </c>
      <c r="B4" s="586"/>
      <c r="C4" s="586"/>
      <c r="D4" s="586"/>
      <c r="E4" s="586"/>
      <c r="F4" s="586"/>
      <c r="G4" s="586"/>
      <c r="H4" s="586"/>
      <c r="M4" s="349" t="s">
        <v>55</v>
      </c>
      <c r="O4" s="350"/>
    </row>
    <row r="5" spans="1:15" s="411" customFormat="1" ht="12.75" customHeight="1">
      <c r="A5" s="408"/>
      <c r="B5" s="409"/>
      <c r="C5" s="409"/>
      <c r="D5" s="409"/>
      <c r="E5" s="408"/>
      <c r="F5" s="408"/>
      <c r="G5" s="410"/>
      <c r="H5" s="535"/>
      <c r="M5" s="412" t="s">
        <v>59</v>
      </c>
      <c r="O5" s="413"/>
    </row>
    <row r="6" spans="1:15">
      <c r="A6" s="26" t="str">
        <f>'  Sch-1'!A6</f>
        <v>Bidder’s Name and Address</v>
      </c>
      <c r="B6" s="357"/>
      <c r="C6" s="357"/>
      <c r="D6" s="357"/>
      <c r="E6" s="357"/>
      <c r="F6" s="357"/>
      <c r="G6" s="369" t="s">
        <v>74</v>
      </c>
      <c r="H6" s="534"/>
      <c r="I6" s="357"/>
      <c r="M6" s="349" t="s">
        <v>60</v>
      </c>
      <c r="O6" s="350"/>
    </row>
    <row r="7" spans="1:15">
      <c r="A7" s="338" t="str">
        <f>'  Sch-1'!A7</f>
        <v xml:space="preserve">Bidder as </v>
      </c>
      <c r="G7" s="371" t="s">
        <v>110</v>
      </c>
      <c r="H7" s="534"/>
      <c r="I7" s="357"/>
      <c r="M7" s="349" t="s">
        <v>56</v>
      </c>
      <c r="O7" s="350"/>
    </row>
    <row r="8" spans="1:15">
      <c r="A8" s="26" t="s">
        <v>75</v>
      </c>
      <c r="B8" s="366" t="str">
        <f>IF('  Sch-1'!C8=0, "", '  Sch-1'!C8)</f>
        <v/>
      </c>
      <c r="C8" s="366"/>
      <c r="D8" s="366"/>
      <c r="E8" s="366"/>
      <c r="F8" s="366"/>
      <c r="G8" s="372" t="s">
        <v>77</v>
      </c>
      <c r="H8" s="536"/>
      <c r="M8" s="349" t="s">
        <v>57</v>
      </c>
      <c r="O8" s="350"/>
    </row>
    <row r="9" spans="1:15">
      <c r="A9" s="26" t="s">
        <v>76</v>
      </c>
      <c r="B9" s="366" t="str">
        <f>IF('  Sch-1'!C9=0, "", '  Sch-1'!C9)</f>
        <v/>
      </c>
      <c r="C9" s="366"/>
      <c r="D9" s="366"/>
      <c r="E9" s="366"/>
      <c r="F9" s="366"/>
      <c r="G9" s="372" t="s">
        <v>111</v>
      </c>
      <c r="H9" s="536"/>
      <c r="M9" s="349" t="s">
        <v>58</v>
      </c>
      <c r="O9" s="350"/>
    </row>
    <row r="10" spans="1:15">
      <c r="A10" s="357"/>
      <c r="B10" s="366" t="str">
        <f>IF('  Sch-1'!C10=0, "", '  Sch-1'!C10)</f>
        <v/>
      </c>
      <c r="C10" s="366"/>
      <c r="D10" s="366"/>
      <c r="E10" s="366"/>
      <c r="F10" s="366"/>
      <c r="G10" s="372" t="s">
        <v>112</v>
      </c>
      <c r="H10" s="536"/>
    </row>
    <row r="11" spans="1:15">
      <c r="A11" s="357"/>
      <c r="B11" s="366" t="str">
        <f>IF('  Sch-1'!C11=0, "", '  Sch-1'!C11)</f>
        <v/>
      </c>
      <c r="C11" s="366"/>
      <c r="D11" s="366"/>
      <c r="E11" s="366"/>
      <c r="F11" s="366"/>
      <c r="G11" s="372" t="s">
        <v>113</v>
      </c>
      <c r="H11" s="536"/>
    </row>
    <row r="12" spans="1:15">
      <c r="A12" s="357"/>
      <c r="B12" s="26"/>
      <c r="C12" s="26"/>
      <c r="D12" s="26"/>
      <c r="E12" s="26"/>
      <c r="F12" s="26"/>
      <c r="G12" s="371"/>
      <c r="H12" s="534"/>
    </row>
    <row r="13" spans="1:15">
      <c r="A13" s="357"/>
      <c r="B13" s="26"/>
      <c r="C13" s="26"/>
      <c r="D13" s="26"/>
      <c r="E13" s="26"/>
      <c r="F13" s="26"/>
      <c r="G13" s="373"/>
      <c r="H13" s="533" t="s">
        <v>62</v>
      </c>
    </row>
    <row r="14" spans="1:15" s="345" customFormat="1">
      <c r="A14" s="471" t="s">
        <v>353</v>
      </c>
      <c r="B14" s="472" t="s">
        <v>354</v>
      </c>
      <c r="C14" s="472" t="s">
        <v>355</v>
      </c>
      <c r="D14" s="473" t="s">
        <v>356</v>
      </c>
      <c r="E14" s="285" t="s">
        <v>61</v>
      </c>
      <c r="F14" s="285" t="s">
        <v>64</v>
      </c>
      <c r="G14" s="421" t="s">
        <v>322</v>
      </c>
      <c r="H14" s="542" t="s">
        <v>125</v>
      </c>
      <c r="N14" s="351"/>
      <c r="O14" s="351"/>
    </row>
    <row r="15" spans="1:15">
      <c r="A15" s="285">
        <v>1</v>
      </c>
      <c r="B15" s="285">
        <v>2</v>
      </c>
      <c r="C15" s="285">
        <v>3</v>
      </c>
      <c r="D15" s="285">
        <v>4</v>
      </c>
      <c r="E15" s="285">
        <v>5</v>
      </c>
      <c r="F15" s="285">
        <v>6</v>
      </c>
      <c r="G15" s="389">
        <v>7</v>
      </c>
      <c r="H15" s="537" t="s">
        <v>352</v>
      </c>
      <c r="N15" s="340"/>
      <c r="O15" s="340"/>
    </row>
    <row r="16" spans="1:15" s="399" customFormat="1">
      <c r="A16" s="415"/>
      <c r="B16" s="460"/>
      <c r="C16" s="460"/>
      <c r="D16" s="460"/>
      <c r="E16" s="404"/>
      <c r="F16" s="405"/>
      <c r="G16" s="420"/>
      <c r="H16" s="538"/>
    </row>
    <row r="17" spans="1:8" s="399" customFormat="1" ht="18.75">
      <c r="A17" s="461"/>
      <c r="B17" s="462"/>
      <c r="C17" s="462" t="s">
        <v>915</v>
      </c>
      <c r="D17" s="462" t="s">
        <v>916</v>
      </c>
      <c r="E17" s="463"/>
      <c r="F17" s="464"/>
      <c r="G17" s="441"/>
      <c r="H17" s="495"/>
    </row>
    <row r="18" spans="1:8" s="399" customFormat="1" ht="45.75" customHeight="1">
      <c r="A18" s="461"/>
      <c r="B18" s="462"/>
      <c r="C18" s="608" t="s">
        <v>917</v>
      </c>
      <c r="D18" s="609"/>
      <c r="E18" s="463"/>
      <c r="F18" s="464"/>
      <c r="G18" s="441"/>
      <c r="H18" s="495"/>
    </row>
    <row r="19" spans="1:8" s="399" customFormat="1" ht="25.5">
      <c r="A19" s="461"/>
      <c r="B19" s="462"/>
      <c r="C19" s="462" t="s">
        <v>918</v>
      </c>
      <c r="D19" s="462" t="s">
        <v>919</v>
      </c>
      <c r="E19" s="463"/>
      <c r="F19" s="465"/>
      <c r="G19" s="441"/>
      <c r="H19" s="495"/>
    </row>
    <row r="20" spans="1:8" s="399" customFormat="1" ht="76.5">
      <c r="A20" s="461"/>
      <c r="B20" s="462"/>
      <c r="C20" s="462"/>
      <c r="D20" s="462" t="s">
        <v>920</v>
      </c>
      <c r="E20" s="463"/>
      <c r="F20" s="465"/>
      <c r="G20" s="441"/>
      <c r="H20" s="495"/>
    </row>
    <row r="21" spans="1:8" s="399" customFormat="1" ht="18.75">
      <c r="A21" s="461"/>
      <c r="B21" s="462"/>
      <c r="C21" s="462"/>
      <c r="D21" s="462"/>
      <c r="E21" s="463"/>
      <c r="F21" s="465"/>
      <c r="G21" s="441"/>
      <c r="H21" s="495"/>
    </row>
    <row r="22" spans="1:8" s="399" customFormat="1" ht="25.5">
      <c r="A22" s="461"/>
      <c r="B22" s="462"/>
      <c r="C22" s="462">
        <v>1</v>
      </c>
      <c r="D22" s="462" t="s">
        <v>921</v>
      </c>
      <c r="E22" s="463" t="s">
        <v>922</v>
      </c>
      <c r="F22" s="465">
        <v>126</v>
      </c>
      <c r="G22" s="532"/>
      <c r="H22" s="495">
        <f t="shared" ref="H22:H80" si="0">F22*G22</f>
        <v>0</v>
      </c>
    </row>
    <row r="23" spans="1:8" s="399" customFormat="1" ht="18.75">
      <c r="A23" s="461"/>
      <c r="B23" s="462"/>
      <c r="C23" s="462"/>
      <c r="D23" s="462"/>
      <c r="E23" s="463"/>
      <c r="F23" s="465"/>
      <c r="G23" s="532"/>
      <c r="H23" s="495">
        <f t="shared" si="0"/>
        <v>0</v>
      </c>
    </row>
    <row r="24" spans="1:8" s="399" customFormat="1" ht="38.25">
      <c r="A24" s="461"/>
      <c r="B24" s="462"/>
      <c r="C24" s="462">
        <v>2</v>
      </c>
      <c r="D24" s="462" t="s">
        <v>923</v>
      </c>
      <c r="E24" s="463" t="s">
        <v>922</v>
      </c>
      <c r="F24" s="465">
        <v>798</v>
      </c>
      <c r="G24" s="532"/>
      <c r="H24" s="495">
        <f t="shared" si="0"/>
        <v>0</v>
      </c>
    </row>
    <row r="25" spans="1:8" s="399" customFormat="1" ht="18.75">
      <c r="A25" s="461"/>
      <c r="B25" s="462"/>
      <c r="C25" s="462"/>
      <c r="D25" s="462"/>
      <c r="E25" s="463"/>
      <c r="F25" s="465"/>
      <c r="G25" s="532"/>
      <c r="H25" s="495">
        <f t="shared" si="0"/>
        <v>0</v>
      </c>
    </row>
    <row r="26" spans="1:8" s="399" customFormat="1" ht="25.5">
      <c r="A26" s="461"/>
      <c r="B26" s="462"/>
      <c r="C26" s="462" t="s">
        <v>924</v>
      </c>
      <c r="D26" s="462" t="s">
        <v>925</v>
      </c>
      <c r="E26" s="463"/>
      <c r="F26" s="465"/>
      <c r="G26" s="532"/>
      <c r="H26" s="495">
        <f t="shared" si="0"/>
        <v>0</v>
      </c>
    </row>
    <row r="27" spans="1:8" s="399" customFormat="1" ht="89.25">
      <c r="A27" s="461"/>
      <c r="B27" s="462"/>
      <c r="C27" s="462"/>
      <c r="D27" s="462" t="s">
        <v>926</v>
      </c>
      <c r="E27" s="463"/>
      <c r="F27" s="468"/>
      <c r="G27" s="532"/>
      <c r="H27" s="495">
        <f t="shared" si="0"/>
        <v>0</v>
      </c>
    </row>
    <row r="28" spans="1:8" s="399" customFormat="1" ht="18.75">
      <c r="A28" s="461"/>
      <c r="B28" s="462"/>
      <c r="C28" s="462"/>
      <c r="D28" s="462"/>
      <c r="E28" s="463"/>
      <c r="F28" s="465"/>
      <c r="G28" s="532"/>
      <c r="H28" s="495">
        <f t="shared" si="0"/>
        <v>0</v>
      </c>
    </row>
    <row r="29" spans="1:8" s="399" customFormat="1" ht="18.75">
      <c r="A29" s="461"/>
      <c r="B29" s="462"/>
      <c r="C29" s="462">
        <v>1</v>
      </c>
      <c r="D29" s="462" t="s">
        <v>927</v>
      </c>
      <c r="E29" s="463" t="s">
        <v>922</v>
      </c>
      <c r="F29" s="468">
        <v>4000</v>
      </c>
      <c r="G29" s="532"/>
      <c r="H29" s="495">
        <f t="shared" si="0"/>
        <v>0</v>
      </c>
    </row>
    <row r="30" spans="1:8" s="399" customFormat="1" ht="25.5">
      <c r="A30" s="461"/>
      <c r="B30" s="462"/>
      <c r="C30" s="462"/>
      <c r="D30" s="462" t="s">
        <v>928</v>
      </c>
      <c r="E30" s="463"/>
      <c r="F30" s="464"/>
      <c r="G30" s="532"/>
      <c r="H30" s="495">
        <f t="shared" si="0"/>
        <v>0</v>
      </c>
    </row>
    <row r="31" spans="1:8" s="399" customFormat="1" ht="18.75">
      <c r="A31" s="461"/>
      <c r="B31" s="462"/>
      <c r="C31" s="462"/>
      <c r="D31" s="462"/>
      <c r="E31" s="463"/>
      <c r="F31" s="465"/>
      <c r="G31" s="532"/>
      <c r="H31" s="495">
        <f t="shared" si="0"/>
        <v>0</v>
      </c>
    </row>
    <row r="32" spans="1:8" s="399" customFormat="1" ht="18.75">
      <c r="A32" s="461"/>
      <c r="B32" s="462"/>
      <c r="C32" s="462">
        <v>2</v>
      </c>
      <c r="D32" s="462" t="s">
        <v>929</v>
      </c>
      <c r="E32" s="463" t="s">
        <v>922</v>
      </c>
      <c r="F32" s="468">
        <v>5534</v>
      </c>
      <c r="G32" s="532"/>
      <c r="H32" s="495">
        <f t="shared" si="0"/>
        <v>0</v>
      </c>
    </row>
    <row r="33" spans="1:8" s="399" customFormat="1" ht="25.5">
      <c r="A33" s="461"/>
      <c r="B33" s="462"/>
      <c r="C33" s="462"/>
      <c r="D33" s="462" t="s">
        <v>930</v>
      </c>
      <c r="E33" s="463"/>
      <c r="F33" s="464"/>
      <c r="G33" s="532"/>
      <c r="H33" s="495">
        <f t="shared" si="0"/>
        <v>0</v>
      </c>
    </row>
    <row r="34" spans="1:8" s="399" customFormat="1" ht="18.75">
      <c r="A34" s="461"/>
      <c r="B34" s="462"/>
      <c r="C34" s="462"/>
      <c r="D34" s="462"/>
      <c r="E34" s="463"/>
      <c r="F34" s="465"/>
      <c r="G34" s="532"/>
      <c r="H34" s="495">
        <f t="shared" si="0"/>
        <v>0</v>
      </c>
    </row>
    <row r="35" spans="1:8" s="399" customFormat="1" ht="25.5">
      <c r="A35" s="461"/>
      <c r="B35" s="462"/>
      <c r="C35" s="462" t="s">
        <v>931</v>
      </c>
      <c r="D35" s="462" t="s">
        <v>932</v>
      </c>
      <c r="E35" s="463"/>
      <c r="F35" s="465"/>
      <c r="G35" s="532"/>
      <c r="H35" s="495">
        <f t="shared" si="0"/>
        <v>0</v>
      </c>
    </row>
    <row r="36" spans="1:8" s="399" customFormat="1" ht="89.25">
      <c r="A36" s="461"/>
      <c r="B36" s="462"/>
      <c r="C36" s="462"/>
      <c r="D36" s="462" t="s">
        <v>933</v>
      </c>
      <c r="E36" s="463"/>
      <c r="F36" s="465"/>
      <c r="G36" s="532"/>
      <c r="H36" s="495">
        <f t="shared" si="0"/>
        <v>0</v>
      </c>
    </row>
    <row r="37" spans="1:8" s="399" customFormat="1" ht="18.75">
      <c r="A37" s="461"/>
      <c r="B37" s="462"/>
      <c r="C37" s="462"/>
      <c r="D37" s="462"/>
      <c r="E37" s="463"/>
      <c r="F37" s="465"/>
      <c r="G37" s="532"/>
      <c r="H37" s="495">
        <f t="shared" si="0"/>
        <v>0</v>
      </c>
    </row>
    <row r="38" spans="1:8" s="399" customFormat="1" ht="18.75">
      <c r="A38" s="461"/>
      <c r="B38" s="462"/>
      <c r="C38" s="462">
        <v>1</v>
      </c>
      <c r="D38" s="462" t="s">
        <v>934</v>
      </c>
      <c r="E38" s="463" t="s">
        <v>922</v>
      </c>
      <c r="F38" s="468">
        <v>9043</v>
      </c>
      <c r="G38" s="532"/>
      <c r="H38" s="495">
        <f t="shared" si="0"/>
        <v>0</v>
      </c>
    </row>
    <row r="39" spans="1:8" s="399" customFormat="1" ht="25.5">
      <c r="A39" s="461"/>
      <c r="B39" s="462"/>
      <c r="C39" s="462"/>
      <c r="D39" s="462" t="s">
        <v>935</v>
      </c>
      <c r="E39" s="463"/>
      <c r="F39" s="464"/>
      <c r="G39" s="532"/>
      <c r="H39" s="495">
        <f t="shared" si="0"/>
        <v>0</v>
      </c>
    </row>
    <row r="40" spans="1:8" s="399" customFormat="1" ht="25.5">
      <c r="A40" s="461"/>
      <c r="B40" s="462"/>
      <c r="C40" s="462" t="s">
        <v>936</v>
      </c>
      <c r="D40" s="462" t="s">
        <v>937</v>
      </c>
      <c r="E40" s="463"/>
      <c r="F40" s="465"/>
      <c r="G40" s="532"/>
      <c r="H40" s="495">
        <f t="shared" si="0"/>
        <v>0</v>
      </c>
    </row>
    <row r="41" spans="1:8" s="399" customFormat="1" ht="51">
      <c r="A41" s="461"/>
      <c r="B41" s="462"/>
      <c r="C41" s="462"/>
      <c r="D41" s="462" t="s">
        <v>938</v>
      </c>
      <c r="E41" s="463"/>
      <c r="F41" s="465"/>
      <c r="G41" s="532"/>
      <c r="H41" s="495">
        <f t="shared" si="0"/>
        <v>0</v>
      </c>
    </row>
    <row r="42" spans="1:8" s="399" customFormat="1" ht="18.75">
      <c r="A42" s="461"/>
      <c r="B42" s="462"/>
      <c r="C42" s="462"/>
      <c r="D42" s="462"/>
      <c r="E42" s="463"/>
      <c r="F42" s="465"/>
      <c r="G42" s="532"/>
      <c r="H42" s="495">
        <f t="shared" si="0"/>
        <v>0</v>
      </c>
    </row>
    <row r="43" spans="1:8" s="399" customFormat="1" ht="18.75">
      <c r="A43" s="461"/>
      <c r="B43" s="462"/>
      <c r="C43" s="462">
        <v>1</v>
      </c>
      <c r="D43" s="462" t="s">
        <v>939</v>
      </c>
      <c r="E43" s="463" t="s">
        <v>940</v>
      </c>
      <c r="F43" s="465">
        <v>873</v>
      </c>
      <c r="G43" s="532"/>
      <c r="H43" s="495">
        <f t="shared" si="0"/>
        <v>0</v>
      </c>
    </row>
    <row r="44" spans="1:8" s="399" customFormat="1" ht="18.75">
      <c r="A44" s="461"/>
      <c r="B44" s="462"/>
      <c r="C44" s="462"/>
      <c r="D44" s="462"/>
      <c r="E44" s="463"/>
      <c r="F44" s="465"/>
      <c r="G44" s="532"/>
      <c r="H44" s="495">
        <f t="shared" si="0"/>
        <v>0</v>
      </c>
    </row>
    <row r="45" spans="1:8" s="399" customFormat="1" ht="18.75">
      <c r="A45" s="461"/>
      <c r="B45" s="462"/>
      <c r="C45" s="462">
        <v>2</v>
      </c>
      <c r="D45" s="462" t="s">
        <v>941</v>
      </c>
      <c r="E45" s="463" t="s">
        <v>942</v>
      </c>
      <c r="F45" s="465">
        <v>51</v>
      </c>
      <c r="G45" s="532"/>
      <c r="H45" s="495">
        <f t="shared" si="0"/>
        <v>0</v>
      </c>
    </row>
    <row r="46" spans="1:8" s="399" customFormat="1" ht="18.75">
      <c r="A46" s="461"/>
      <c r="B46" s="462"/>
      <c r="C46" s="462"/>
      <c r="D46" s="462"/>
      <c r="E46" s="463"/>
      <c r="F46" s="465"/>
      <c r="G46" s="532"/>
      <c r="H46" s="495">
        <f t="shared" si="0"/>
        <v>0</v>
      </c>
    </row>
    <row r="47" spans="1:8" s="399" customFormat="1" ht="18.75">
      <c r="A47" s="461"/>
      <c r="B47" s="462"/>
      <c r="C47" s="462">
        <v>3</v>
      </c>
      <c r="D47" s="462" t="s">
        <v>943</v>
      </c>
      <c r="E47" s="463" t="s">
        <v>940</v>
      </c>
      <c r="F47" s="465">
        <v>213</v>
      </c>
      <c r="G47" s="532"/>
      <c r="H47" s="495">
        <f t="shared" si="0"/>
        <v>0</v>
      </c>
    </row>
    <row r="48" spans="1:8" s="399" customFormat="1" ht="18.75">
      <c r="A48" s="461"/>
      <c r="B48" s="462"/>
      <c r="C48" s="462"/>
      <c r="D48" s="462"/>
      <c r="E48" s="463"/>
      <c r="F48" s="465"/>
      <c r="G48" s="532"/>
      <c r="H48" s="495">
        <f t="shared" si="0"/>
        <v>0</v>
      </c>
    </row>
    <row r="49" spans="1:8" s="399" customFormat="1" ht="25.5">
      <c r="A49" s="461"/>
      <c r="B49" s="462"/>
      <c r="C49" s="462">
        <v>4</v>
      </c>
      <c r="D49" s="462" t="s">
        <v>944</v>
      </c>
      <c r="E49" s="463" t="s">
        <v>940</v>
      </c>
      <c r="F49" s="465">
        <v>122</v>
      </c>
      <c r="G49" s="532"/>
      <c r="H49" s="495">
        <f t="shared" si="0"/>
        <v>0</v>
      </c>
    </row>
    <row r="50" spans="1:8" s="399" customFormat="1" ht="18.75">
      <c r="A50" s="461"/>
      <c r="B50" s="462"/>
      <c r="C50" s="462"/>
      <c r="D50" s="462"/>
      <c r="E50" s="463"/>
      <c r="F50" s="465"/>
      <c r="G50" s="532"/>
      <c r="H50" s="495">
        <f t="shared" si="0"/>
        <v>0</v>
      </c>
    </row>
    <row r="51" spans="1:8" s="399" customFormat="1" ht="18.75">
      <c r="A51" s="461"/>
      <c r="B51" s="462"/>
      <c r="C51" s="462">
        <v>5</v>
      </c>
      <c r="D51" s="462" t="s">
        <v>945</v>
      </c>
      <c r="E51" s="463" t="s">
        <v>942</v>
      </c>
      <c r="F51" s="465">
        <v>25</v>
      </c>
      <c r="G51" s="532"/>
      <c r="H51" s="495">
        <f t="shared" si="0"/>
        <v>0</v>
      </c>
    </row>
    <row r="52" spans="1:8" s="399" customFormat="1" ht="18.75">
      <c r="A52" s="461"/>
      <c r="B52" s="462"/>
      <c r="C52" s="462"/>
      <c r="D52" s="462"/>
      <c r="E52" s="463"/>
      <c r="F52" s="465"/>
      <c r="G52" s="532"/>
      <c r="H52" s="495">
        <f t="shared" si="0"/>
        <v>0</v>
      </c>
    </row>
    <row r="53" spans="1:8" s="399" customFormat="1" ht="18.75">
      <c r="A53" s="461"/>
      <c r="B53" s="462"/>
      <c r="C53" s="462">
        <v>6</v>
      </c>
      <c r="D53" s="462" t="s">
        <v>946</v>
      </c>
      <c r="E53" s="463" t="s">
        <v>942</v>
      </c>
      <c r="F53" s="465">
        <v>25</v>
      </c>
      <c r="G53" s="532"/>
      <c r="H53" s="495">
        <f t="shared" si="0"/>
        <v>0</v>
      </c>
    </row>
    <row r="54" spans="1:8" s="399" customFormat="1" ht="18.75">
      <c r="A54" s="461"/>
      <c r="B54" s="462"/>
      <c r="C54" s="462"/>
      <c r="D54" s="462"/>
      <c r="E54" s="463"/>
      <c r="F54" s="465"/>
      <c r="G54" s="532"/>
      <c r="H54" s="495">
        <f t="shared" si="0"/>
        <v>0</v>
      </c>
    </row>
    <row r="55" spans="1:8" s="399" customFormat="1" ht="18.75">
      <c r="A55" s="461"/>
      <c r="B55" s="462"/>
      <c r="C55" s="462">
        <v>7</v>
      </c>
      <c r="D55" s="462" t="s">
        <v>947</v>
      </c>
      <c r="E55" s="463" t="s">
        <v>940</v>
      </c>
      <c r="F55" s="465">
        <v>79</v>
      </c>
      <c r="G55" s="532"/>
      <c r="H55" s="495">
        <f t="shared" si="0"/>
        <v>0</v>
      </c>
    </row>
    <row r="56" spans="1:8" s="399" customFormat="1" ht="18.75">
      <c r="A56" s="461"/>
      <c r="B56" s="462"/>
      <c r="C56" s="462"/>
      <c r="D56" s="462"/>
      <c r="E56" s="463"/>
      <c r="F56" s="465"/>
      <c r="G56" s="532"/>
      <c r="H56" s="495">
        <f t="shared" si="0"/>
        <v>0</v>
      </c>
    </row>
    <row r="57" spans="1:8" s="399" customFormat="1" ht="18.75">
      <c r="A57" s="461"/>
      <c r="B57" s="462"/>
      <c r="C57" s="462">
        <v>8</v>
      </c>
      <c r="D57" s="462" t="s">
        <v>948</v>
      </c>
      <c r="E57" s="463" t="s">
        <v>940</v>
      </c>
      <c r="F57" s="465">
        <v>132</v>
      </c>
      <c r="G57" s="532"/>
      <c r="H57" s="495">
        <f t="shared" si="0"/>
        <v>0</v>
      </c>
    </row>
    <row r="58" spans="1:8" s="399" customFormat="1" ht="18.75">
      <c r="A58" s="461"/>
      <c r="B58" s="462"/>
      <c r="C58" s="462"/>
      <c r="D58" s="462"/>
      <c r="E58" s="463"/>
      <c r="F58" s="465"/>
      <c r="G58" s="532"/>
      <c r="H58" s="495">
        <f t="shared" si="0"/>
        <v>0</v>
      </c>
    </row>
    <row r="59" spans="1:8" s="399" customFormat="1" ht="18.75">
      <c r="A59" s="461"/>
      <c r="B59" s="462"/>
      <c r="C59" s="462">
        <v>9</v>
      </c>
      <c r="D59" s="462" t="s">
        <v>949</v>
      </c>
      <c r="E59" s="463" t="s">
        <v>942</v>
      </c>
      <c r="F59" s="465">
        <v>98</v>
      </c>
      <c r="G59" s="532"/>
      <c r="H59" s="495">
        <f t="shared" si="0"/>
        <v>0</v>
      </c>
    </row>
    <row r="60" spans="1:8" s="399" customFormat="1" ht="18.75">
      <c r="A60" s="461"/>
      <c r="B60" s="462"/>
      <c r="C60" s="462"/>
      <c r="D60" s="462"/>
      <c r="E60" s="463"/>
      <c r="F60" s="465"/>
      <c r="G60" s="532"/>
      <c r="H60" s="495">
        <f t="shared" si="0"/>
        <v>0</v>
      </c>
    </row>
    <row r="61" spans="1:8" s="399" customFormat="1" ht="18.75">
      <c r="A61" s="461"/>
      <c r="B61" s="462"/>
      <c r="C61" s="462">
        <v>10</v>
      </c>
      <c r="D61" s="462" t="s">
        <v>950</v>
      </c>
      <c r="E61" s="463" t="s">
        <v>942</v>
      </c>
      <c r="F61" s="465">
        <v>21</v>
      </c>
      <c r="G61" s="532"/>
      <c r="H61" s="495">
        <f t="shared" si="0"/>
        <v>0</v>
      </c>
    </row>
    <row r="62" spans="1:8" s="399" customFormat="1" ht="18.75">
      <c r="A62" s="461"/>
      <c r="B62" s="462"/>
      <c r="C62" s="462"/>
      <c r="D62" s="462"/>
      <c r="E62" s="463"/>
      <c r="F62" s="465"/>
      <c r="G62" s="532"/>
      <c r="H62" s="495">
        <f t="shared" si="0"/>
        <v>0</v>
      </c>
    </row>
    <row r="63" spans="1:8" s="399" customFormat="1" ht="18.75">
      <c r="A63" s="461"/>
      <c r="B63" s="462"/>
      <c r="C63" s="462">
        <v>11</v>
      </c>
      <c r="D63" s="462" t="s">
        <v>951</v>
      </c>
      <c r="E63" s="463" t="s">
        <v>942</v>
      </c>
      <c r="F63" s="465">
        <v>21</v>
      </c>
      <c r="G63" s="532"/>
      <c r="H63" s="495">
        <f t="shared" si="0"/>
        <v>0</v>
      </c>
    </row>
    <row r="64" spans="1:8" s="399" customFormat="1" ht="18.75">
      <c r="A64" s="461"/>
      <c r="B64" s="462"/>
      <c r="C64" s="462"/>
      <c r="D64" s="462"/>
      <c r="E64" s="463"/>
      <c r="F64" s="465"/>
      <c r="G64" s="532"/>
      <c r="H64" s="495">
        <f t="shared" si="0"/>
        <v>0</v>
      </c>
    </row>
    <row r="65" spans="1:8" s="399" customFormat="1" ht="25.5">
      <c r="A65" s="461"/>
      <c r="B65" s="462"/>
      <c r="C65" s="462">
        <v>12</v>
      </c>
      <c r="D65" s="462" t="s">
        <v>952</v>
      </c>
      <c r="E65" s="463" t="s">
        <v>940</v>
      </c>
      <c r="F65" s="465">
        <v>313</v>
      </c>
      <c r="G65" s="532"/>
      <c r="H65" s="495">
        <f t="shared" si="0"/>
        <v>0</v>
      </c>
    </row>
    <row r="66" spans="1:8" s="399" customFormat="1" ht="18.75">
      <c r="A66" s="461"/>
      <c r="B66" s="462"/>
      <c r="C66" s="462"/>
      <c r="D66" s="462"/>
      <c r="E66" s="463"/>
      <c r="F66" s="465"/>
      <c r="G66" s="532"/>
      <c r="H66" s="495">
        <f t="shared" si="0"/>
        <v>0</v>
      </c>
    </row>
    <row r="67" spans="1:8" s="399" customFormat="1" ht="25.5">
      <c r="A67" s="461"/>
      <c r="B67" s="462"/>
      <c r="C67" s="462">
        <v>13</v>
      </c>
      <c r="D67" s="462" t="s">
        <v>953</v>
      </c>
      <c r="E67" s="463" t="s">
        <v>940</v>
      </c>
      <c r="F67" s="465">
        <v>225</v>
      </c>
      <c r="G67" s="532"/>
      <c r="H67" s="495">
        <f t="shared" si="0"/>
        <v>0</v>
      </c>
    </row>
    <row r="68" spans="1:8" s="399" customFormat="1" ht="18.75">
      <c r="A68" s="461"/>
      <c r="B68" s="462"/>
      <c r="C68" s="462"/>
      <c r="D68" s="462"/>
      <c r="E68" s="463"/>
      <c r="F68" s="465"/>
      <c r="G68" s="532"/>
      <c r="H68" s="495">
        <f t="shared" si="0"/>
        <v>0</v>
      </c>
    </row>
    <row r="69" spans="1:8" s="399" customFormat="1" ht="25.5">
      <c r="A69" s="461"/>
      <c r="B69" s="462"/>
      <c r="C69" s="462">
        <v>14</v>
      </c>
      <c r="D69" s="462" t="s">
        <v>954</v>
      </c>
      <c r="E69" s="463" t="s">
        <v>940</v>
      </c>
      <c r="F69" s="465">
        <v>99</v>
      </c>
      <c r="G69" s="532"/>
      <c r="H69" s="495">
        <f t="shared" si="0"/>
        <v>0</v>
      </c>
    </row>
    <row r="70" spans="1:8" s="399" customFormat="1" ht="18.75">
      <c r="A70" s="461"/>
      <c r="B70" s="462"/>
      <c r="C70" s="462"/>
      <c r="D70" s="462"/>
      <c r="E70" s="463"/>
      <c r="F70" s="465"/>
      <c r="G70" s="532"/>
      <c r="H70" s="495">
        <f t="shared" si="0"/>
        <v>0</v>
      </c>
    </row>
    <row r="71" spans="1:8" s="399" customFormat="1" ht="25.5">
      <c r="A71" s="461"/>
      <c r="B71" s="462"/>
      <c r="C71" s="462">
        <v>15</v>
      </c>
      <c r="D71" s="462" t="s">
        <v>955</v>
      </c>
      <c r="E71" s="463" t="s">
        <v>940</v>
      </c>
      <c r="F71" s="465">
        <v>135</v>
      </c>
      <c r="G71" s="532"/>
      <c r="H71" s="495">
        <f t="shared" si="0"/>
        <v>0</v>
      </c>
    </row>
    <row r="72" spans="1:8" s="399" customFormat="1" ht="18.75">
      <c r="A72" s="461"/>
      <c r="B72" s="462"/>
      <c r="C72" s="462"/>
      <c r="D72" s="462"/>
      <c r="E72" s="463"/>
      <c r="F72" s="465"/>
      <c r="G72" s="532"/>
      <c r="H72" s="495">
        <f t="shared" si="0"/>
        <v>0</v>
      </c>
    </row>
    <row r="73" spans="1:8" s="399" customFormat="1" ht="25.5">
      <c r="A73" s="461"/>
      <c r="B73" s="462"/>
      <c r="C73" s="462">
        <v>16</v>
      </c>
      <c r="D73" s="462" t="s">
        <v>956</v>
      </c>
      <c r="E73" s="463" t="s">
        <v>940</v>
      </c>
      <c r="F73" s="465">
        <v>45</v>
      </c>
      <c r="G73" s="532"/>
      <c r="H73" s="495">
        <f t="shared" si="0"/>
        <v>0</v>
      </c>
    </row>
    <row r="74" spans="1:8" s="399" customFormat="1" ht="18.75">
      <c r="A74" s="461"/>
      <c r="B74" s="462"/>
      <c r="C74" s="462"/>
      <c r="D74" s="462"/>
      <c r="E74" s="463"/>
      <c r="F74" s="465"/>
      <c r="G74" s="532"/>
      <c r="H74" s="495">
        <f t="shared" si="0"/>
        <v>0</v>
      </c>
    </row>
    <row r="75" spans="1:8" s="399" customFormat="1" ht="25.5">
      <c r="A75" s="461"/>
      <c r="B75" s="462"/>
      <c r="C75" s="462">
        <v>17</v>
      </c>
      <c r="D75" s="462" t="s">
        <v>957</v>
      </c>
      <c r="E75" s="463" t="s">
        <v>940</v>
      </c>
      <c r="F75" s="465">
        <v>89</v>
      </c>
      <c r="G75" s="532"/>
      <c r="H75" s="495">
        <f t="shared" si="0"/>
        <v>0</v>
      </c>
    </row>
    <row r="76" spans="1:8" s="399" customFormat="1" ht="18.75">
      <c r="A76" s="461"/>
      <c r="B76" s="462"/>
      <c r="C76" s="462"/>
      <c r="D76" s="462"/>
      <c r="E76" s="463"/>
      <c r="F76" s="465"/>
      <c r="G76" s="532"/>
      <c r="H76" s="495">
        <f t="shared" si="0"/>
        <v>0</v>
      </c>
    </row>
    <row r="77" spans="1:8" s="399" customFormat="1" ht="18.75">
      <c r="A77" s="461"/>
      <c r="B77" s="462"/>
      <c r="C77" s="462" t="s">
        <v>958</v>
      </c>
      <c r="D77" s="462" t="s">
        <v>959</v>
      </c>
      <c r="E77" s="463"/>
      <c r="F77" s="465"/>
      <c r="G77" s="532"/>
      <c r="H77" s="495">
        <f t="shared" si="0"/>
        <v>0</v>
      </c>
    </row>
    <row r="78" spans="1:8" s="399" customFormat="1" ht="51">
      <c r="A78" s="461"/>
      <c r="B78" s="462"/>
      <c r="C78" s="462"/>
      <c r="D78" s="462" t="s">
        <v>960</v>
      </c>
      <c r="E78" s="463"/>
      <c r="F78" s="465"/>
      <c r="G78" s="532"/>
      <c r="H78" s="495">
        <f t="shared" si="0"/>
        <v>0</v>
      </c>
    </row>
    <row r="79" spans="1:8" s="399" customFormat="1" ht="18.75">
      <c r="A79" s="461"/>
      <c r="B79" s="462"/>
      <c r="C79" s="462"/>
      <c r="D79" s="462"/>
      <c r="E79" s="463"/>
      <c r="F79" s="465"/>
      <c r="G79" s="532"/>
      <c r="H79" s="495">
        <f t="shared" si="0"/>
        <v>0</v>
      </c>
    </row>
    <row r="80" spans="1:8" s="399" customFormat="1" ht="18.75">
      <c r="A80" s="461"/>
      <c r="B80" s="462"/>
      <c r="C80" s="462">
        <v>1</v>
      </c>
      <c r="D80" s="462" t="s">
        <v>961</v>
      </c>
      <c r="E80" s="463" t="s">
        <v>922</v>
      </c>
      <c r="F80" s="465">
        <v>966</v>
      </c>
      <c r="G80" s="532"/>
      <c r="H80" s="495">
        <f t="shared" si="0"/>
        <v>0</v>
      </c>
    </row>
    <row r="81" spans="1:8" s="399" customFormat="1" ht="18.75">
      <c r="A81" s="461"/>
      <c r="B81" s="462"/>
      <c r="C81" s="462"/>
      <c r="D81" s="462"/>
      <c r="E81" s="463"/>
      <c r="F81" s="464"/>
      <c r="G81" s="532"/>
      <c r="H81" s="495">
        <f t="shared" ref="H81:H144" si="1">F81*G81</f>
        <v>0</v>
      </c>
    </row>
    <row r="82" spans="1:8" s="399" customFormat="1" ht="18.75">
      <c r="A82" s="461"/>
      <c r="B82" s="462"/>
      <c r="C82" s="462">
        <v>2</v>
      </c>
      <c r="D82" s="462" t="s">
        <v>962</v>
      </c>
      <c r="E82" s="463" t="s">
        <v>922</v>
      </c>
      <c r="F82" s="465">
        <v>1073</v>
      </c>
      <c r="G82" s="532"/>
      <c r="H82" s="495">
        <f t="shared" si="1"/>
        <v>0</v>
      </c>
    </row>
    <row r="83" spans="1:8" s="399" customFormat="1" ht="18.75">
      <c r="A83" s="461"/>
      <c r="B83" s="462"/>
      <c r="C83" s="462"/>
      <c r="D83" s="462"/>
      <c r="E83" s="463"/>
      <c r="F83" s="465"/>
      <c r="G83" s="532"/>
      <c r="H83" s="495">
        <f t="shared" si="1"/>
        <v>0</v>
      </c>
    </row>
    <row r="84" spans="1:8" s="399" customFormat="1" ht="18.75">
      <c r="A84" s="461"/>
      <c r="B84" s="462"/>
      <c r="C84" s="462">
        <v>3</v>
      </c>
      <c r="D84" s="462" t="s">
        <v>963</v>
      </c>
      <c r="E84" s="463" t="s">
        <v>940</v>
      </c>
      <c r="F84" s="465">
        <v>99</v>
      </c>
      <c r="G84" s="532"/>
      <c r="H84" s="495">
        <f t="shared" si="1"/>
        <v>0</v>
      </c>
    </row>
    <row r="85" spans="1:8" s="399" customFormat="1" ht="18.75">
      <c r="A85" s="461"/>
      <c r="B85" s="462"/>
      <c r="C85" s="462"/>
      <c r="D85" s="462"/>
      <c r="E85" s="463"/>
      <c r="F85" s="465"/>
      <c r="G85" s="532"/>
      <c r="H85" s="495">
        <f t="shared" si="1"/>
        <v>0</v>
      </c>
    </row>
    <row r="86" spans="1:8" s="399" customFormat="1" ht="38.25">
      <c r="A86" s="461"/>
      <c r="B86" s="462"/>
      <c r="C86" s="462">
        <v>4</v>
      </c>
      <c r="D86" s="462" t="s">
        <v>964</v>
      </c>
      <c r="E86" s="463" t="s">
        <v>965</v>
      </c>
      <c r="F86" s="465">
        <v>7</v>
      </c>
      <c r="G86" s="532"/>
      <c r="H86" s="495">
        <f t="shared" si="1"/>
        <v>0</v>
      </c>
    </row>
    <row r="87" spans="1:8" s="399" customFormat="1" ht="18.75">
      <c r="A87" s="461"/>
      <c r="B87" s="462"/>
      <c r="C87" s="462"/>
      <c r="D87" s="462"/>
      <c r="E87" s="463"/>
      <c r="F87" s="465"/>
      <c r="G87" s="532"/>
      <c r="H87" s="495">
        <f t="shared" si="1"/>
        <v>0</v>
      </c>
    </row>
    <row r="88" spans="1:8" s="399" customFormat="1" ht="18.75">
      <c r="A88" s="461"/>
      <c r="B88" s="462"/>
      <c r="C88" s="462" t="s">
        <v>966</v>
      </c>
      <c r="D88" s="462" t="s">
        <v>967</v>
      </c>
      <c r="E88" s="463"/>
      <c r="F88" s="465"/>
      <c r="G88" s="532"/>
      <c r="H88" s="495">
        <f t="shared" si="1"/>
        <v>0</v>
      </c>
    </row>
    <row r="89" spans="1:8" s="399" customFormat="1" ht="38.25">
      <c r="A89" s="461"/>
      <c r="B89" s="462"/>
      <c r="C89" s="462"/>
      <c r="D89" s="462" t="s">
        <v>968</v>
      </c>
      <c r="E89" s="463"/>
      <c r="F89" s="465"/>
      <c r="G89" s="532"/>
      <c r="H89" s="495">
        <f t="shared" si="1"/>
        <v>0</v>
      </c>
    </row>
    <row r="90" spans="1:8" s="399" customFormat="1" ht="18.75">
      <c r="A90" s="461"/>
      <c r="B90" s="462"/>
      <c r="C90" s="462"/>
      <c r="D90" s="462"/>
      <c r="E90" s="463"/>
      <c r="F90" s="465"/>
      <c r="G90" s="532"/>
      <c r="H90" s="495">
        <f t="shared" si="1"/>
        <v>0</v>
      </c>
    </row>
    <row r="91" spans="1:8" s="399" customFormat="1" ht="18.75">
      <c r="A91" s="461"/>
      <c r="B91" s="462"/>
      <c r="C91" s="462">
        <v>1</v>
      </c>
      <c r="D91" s="462" t="s">
        <v>969</v>
      </c>
      <c r="E91" s="463" t="s">
        <v>922</v>
      </c>
      <c r="F91" s="465">
        <v>966</v>
      </c>
      <c r="G91" s="532"/>
      <c r="H91" s="495">
        <f t="shared" si="1"/>
        <v>0</v>
      </c>
    </row>
    <row r="92" spans="1:8" s="399" customFormat="1" ht="18.75">
      <c r="A92" s="461"/>
      <c r="B92" s="462"/>
      <c r="C92" s="462"/>
      <c r="D92" s="462"/>
      <c r="E92" s="463"/>
      <c r="F92" s="465"/>
      <c r="G92" s="532"/>
      <c r="H92" s="495">
        <f t="shared" si="1"/>
        <v>0</v>
      </c>
    </row>
    <row r="93" spans="1:8" s="399" customFormat="1" ht="18.75">
      <c r="A93" s="461"/>
      <c r="B93" s="462"/>
      <c r="C93" s="462">
        <v>2</v>
      </c>
      <c r="D93" s="462" t="s">
        <v>970</v>
      </c>
      <c r="E93" s="463" t="s">
        <v>922</v>
      </c>
      <c r="F93" s="465">
        <v>1073</v>
      </c>
      <c r="G93" s="532"/>
      <c r="H93" s="495">
        <f t="shared" si="1"/>
        <v>0</v>
      </c>
    </row>
    <row r="94" spans="1:8" s="399" customFormat="1" ht="18.75">
      <c r="A94" s="461"/>
      <c r="B94" s="462"/>
      <c r="C94" s="467"/>
      <c r="D94" s="462"/>
      <c r="E94" s="463"/>
      <c r="F94" s="465"/>
      <c r="G94" s="532"/>
      <c r="H94" s="495">
        <f t="shared" si="1"/>
        <v>0</v>
      </c>
    </row>
    <row r="95" spans="1:8" s="399" customFormat="1" ht="18.75">
      <c r="A95" s="461"/>
      <c r="B95" s="462"/>
      <c r="C95" s="462" t="s">
        <v>971</v>
      </c>
      <c r="D95" s="462" t="s">
        <v>972</v>
      </c>
      <c r="E95" s="463"/>
      <c r="F95" s="464"/>
      <c r="G95" s="532"/>
      <c r="H95" s="495">
        <f t="shared" si="1"/>
        <v>0</v>
      </c>
    </row>
    <row r="96" spans="1:8" s="399" customFormat="1" ht="114.75">
      <c r="A96" s="461"/>
      <c r="B96" s="462"/>
      <c r="C96" s="462">
        <v>1</v>
      </c>
      <c r="D96" s="462" t="s">
        <v>973</v>
      </c>
      <c r="E96" s="463" t="s">
        <v>965</v>
      </c>
      <c r="F96" s="468">
        <v>5</v>
      </c>
      <c r="G96" s="532"/>
      <c r="H96" s="495">
        <f t="shared" si="1"/>
        <v>0</v>
      </c>
    </row>
    <row r="97" spans="1:8" s="399" customFormat="1" ht="18.75">
      <c r="A97" s="461"/>
      <c r="B97" s="462"/>
      <c r="C97" s="462"/>
      <c r="D97" s="462" t="s">
        <v>974</v>
      </c>
      <c r="E97" s="463"/>
      <c r="F97" s="468"/>
      <c r="G97" s="532"/>
      <c r="H97" s="495">
        <f t="shared" si="1"/>
        <v>0</v>
      </c>
    </row>
    <row r="98" spans="1:8" s="399" customFormat="1" ht="38.25">
      <c r="A98" s="461"/>
      <c r="B98" s="462"/>
      <c r="C98" s="462"/>
      <c r="D98" s="462" t="s">
        <v>975</v>
      </c>
      <c r="E98" s="463"/>
      <c r="F98" s="468"/>
      <c r="G98" s="532"/>
      <c r="H98" s="495">
        <f t="shared" si="1"/>
        <v>0</v>
      </c>
    </row>
    <row r="99" spans="1:8" s="399" customFormat="1" ht="38.25">
      <c r="A99" s="461"/>
      <c r="B99" s="462"/>
      <c r="C99" s="462"/>
      <c r="D99" s="462" t="s">
        <v>976</v>
      </c>
      <c r="E99" s="463"/>
      <c r="F99" s="468"/>
      <c r="G99" s="532"/>
      <c r="H99" s="495">
        <f t="shared" si="1"/>
        <v>0</v>
      </c>
    </row>
    <row r="100" spans="1:8" s="399" customFormat="1" ht="18.75">
      <c r="A100" s="461"/>
      <c r="B100" s="462"/>
      <c r="C100" s="462"/>
      <c r="D100" s="462" t="s">
        <v>977</v>
      </c>
      <c r="E100" s="463"/>
      <c r="F100" s="464"/>
      <c r="G100" s="532"/>
      <c r="H100" s="495">
        <f t="shared" si="1"/>
        <v>0</v>
      </c>
    </row>
    <row r="101" spans="1:8" s="399" customFormat="1" ht="18.75">
      <c r="A101" s="461"/>
      <c r="B101" s="462"/>
      <c r="C101" s="462"/>
      <c r="D101" s="462" t="s">
        <v>978</v>
      </c>
      <c r="E101" s="463"/>
      <c r="F101" s="464"/>
      <c r="G101" s="532"/>
      <c r="H101" s="495">
        <f t="shared" si="1"/>
        <v>0</v>
      </c>
    </row>
    <row r="102" spans="1:8" s="399" customFormat="1" ht="18.75">
      <c r="A102" s="461"/>
      <c r="B102" s="462"/>
      <c r="C102" s="462"/>
      <c r="D102" s="462" t="s">
        <v>979</v>
      </c>
      <c r="E102" s="463"/>
      <c r="F102" s="464"/>
      <c r="G102" s="532"/>
      <c r="H102" s="495">
        <f t="shared" si="1"/>
        <v>0</v>
      </c>
    </row>
    <row r="103" spans="1:8" s="399" customFormat="1" ht="18.75">
      <c r="A103" s="461"/>
      <c r="B103" s="462"/>
      <c r="C103" s="462"/>
      <c r="D103" s="462" t="s">
        <v>980</v>
      </c>
      <c r="E103" s="463"/>
      <c r="F103" s="464"/>
      <c r="G103" s="532"/>
      <c r="H103" s="495">
        <f t="shared" si="1"/>
        <v>0</v>
      </c>
    </row>
    <row r="104" spans="1:8" s="399" customFormat="1" ht="25.5">
      <c r="A104" s="461"/>
      <c r="B104" s="462"/>
      <c r="C104" s="462"/>
      <c r="D104" s="462" t="s">
        <v>981</v>
      </c>
      <c r="E104" s="463"/>
      <c r="F104" s="464"/>
      <c r="G104" s="532"/>
      <c r="H104" s="495">
        <f t="shared" si="1"/>
        <v>0</v>
      </c>
    </row>
    <row r="105" spans="1:8" s="399" customFormat="1" ht="63.75">
      <c r="A105" s="461"/>
      <c r="B105" s="462"/>
      <c r="C105" s="462"/>
      <c r="D105" s="462" t="s">
        <v>982</v>
      </c>
      <c r="E105" s="463"/>
      <c r="F105" s="464"/>
      <c r="G105" s="532"/>
      <c r="H105" s="495">
        <f t="shared" si="1"/>
        <v>0</v>
      </c>
    </row>
    <row r="106" spans="1:8" s="399" customFormat="1" ht="18.75">
      <c r="A106" s="461"/>
      <c r="B106" s="462"/>
      <c r="C106" s="462"/>
      <c r="D106" s="462"/>
      <c r="E106" s="463"/>
      <c r="F106" s="464"/>
      <c r="G106" s="532"/>
      <c r="H106" s="495">
        <f t="shared" si="1"/>
        <v>0</v>
      </c>
    </row>
    <row r="107" spans="1:8" s="399" customFormat="1" ht="63.75">
      <c r="A107" s="461"/>
      <c r="B107" s="462"/>
      <c r="C107" s="462">
        <v>2</v>
      </c>
      <c r="D107" s="462" t="s">
        <v>983</v>
      </c>
      <c r="E107" s="463" t="s">
        <v>942</v>
      </c>
      <c r="F107" s="468">
        <v>20</v>
      </c>
      <c r="G107" s="532"/>
      <c r="H107" s="495">
        <f t="shared" si="1"/>
        <v>0</v>
      </c>
    </row>
    <row r="108" spans="1:8" s="399" customFormat="1" ht="38.25">
      <c r="A108" s="461"/>
      <c r="B108" s="462"/>
      <c r="C108" s="462"/>
      <c r="D108" s="462" t="s">
        <v>984</v>
      </c>
      <c r="E108" s="463"/>
      <c r="F108" s="468"/>
      <c r="G108" s="532"/>
      <c r="H108" s="495">
        <f t="shared" si="1"/>
        <v>0</v>
      </c>
    </row>
    <row r="109" spans="1:8" s="399" customFormat="1" ht="18.75">
      <c r="A109" s="461"/>
      <c r="B109" s="462"/>
      <c r="C109" s="462"/>
      <c r="D109" s="462"/>
      <c r="E109" s="463"/>
      <c r="F109" s="468"/>
      <c r="G109" s="532"/>
      <c r="H109" s="495">
        <f t="shared" si="1"/>
        <v>0</v>
      </c>
    </row>
    <row r="110" spans="1:8" s="399" customFormat="1" ht="63.75">
      <c r="A110" s="461"/>
      <c r="B110" s="462"/>
      <c r="C110" s="462">
        <v>3</v>
      </c>
      <c r="D110" s="462" t="s">
        <v>985</v>
      </c>
      <c r="E110" s="463" t="s">
        <v>942</v>
      </c>
      <c r="F110" s="468">
        <v>1</v>
      </c>
      <c r="G110" s="532"/>
      <c r="H110" s="495">
        <f t="shared" si="1"/>
        <v>0</v>
      </c>
    </row>
    <row r="111" spans="1:8" s="399" customFormat="1" ht="38.25">
      <c r="A111" s="461"/>
      <c r="B111" s="462"/>
      <c r="C111" s="462"/>
      <c r="D111" s="462" t="s">
        <v>984</v>
      </c>
      <c r="E111" s="463"/>
      <c r="F111" s="464"/>
      <c r="G111" s="532"/>
      <c r="H111" s="495">
        <f t="shared" si="1"/>
        <v>0</v>
      </c>
    </row>
    <row r="112" spans="1:8" s="399" customFormat="1" ht="18.75">
      <c r="A112" s="461"/>
      <c r="B112" s="462"/>
      <c r="C112" s="462"/>
      <c r="D112" s="462"/>
      <c r="E112" s="463"/>
      <c r="F112" s="464"/>
      <c r="G112" s="532"/>
      <c r="H112" s="495">
        <f t="shared" si="1"/>
        <v>0</v>
      </c>
    </row>
    <row r="113" spans="1:8" s="399" customFormat="1" ht="25.5">
      <c r="A113" s="461"/>
      <c r="B113" s="462"/>
      <c r="C113" s="462" t="s">
        <v>986</v>
      </c>
      <c r="D113" s="462" t="s">
        <v>987</v>
      </c>
      <c r="E113" s="463"/>
      <c r="F113" s="464"/>
      <c r="G113" s="532"/>
      <c r="H113" s="495">
        <f t="shared" si="1"/>
        <v>0</v>
      </c>
    </row>
    <row r="114" spans="1:8" s="399" customFormat="1" ht="114.75">
      <c r="A114" s="461"/>
      <c r="B114" s="462"/>
      <c r="C114" s="462"/>
      <c r="D114" s="462" t="s">
        <v>988</v>
      </c>
      <c r="E114" s="463"/>
      <c r="F114" s="464"/>
      <c r="G114" s="532"/>
      <c r="H114" s="495">
        <f t="shared" si="1"/>
        <v>0</v>
      </c>
    </row>
    <row r="115" spans="1:8" s="399" customFormat="1" ht="18.75">
      <c r="A115" s="461"/>
      <c r="B115" s="462"/>
      <c r="C115" s="462"/>
      <c r="D115" s="462"/>
      <c r="E115" s="463"/>
      <c r="F115" s="464"/>
      <c r="G115" s="532"/>
      <c r="H115" s="495">
        <f t="shared" si="1"/>
        <v>0</v>
      </c>
    </row>
    <row r="116" spans="1:8" s="399" customFormat="1" ht="102">
      <c r="A116" s="461"/>
      <c r="B116" s="462"/>
      <c r="C116" s="462">
        <v>1</v>
      </c>
      <c r="D116" s="462" t="s">
        <v>989</v>
      </c>
      <c r="E116" s="463" t="s">
        <v>965</v>
      </c>
      <c r="F116" s="468">
        <v>16</v>
      </c>
      <c r="G116" s="532"/>
      <c r="H116" s="495">
        <f t="shared" si="1"/>
        <v>0</v>
      </c>
    </row>
    <row r="117" spans="1:8" s="399" customFormat="1" ht="18.75">
      <c r="A117" s="461"/>
      <c r="B117" s="462"/>
      <c r="C117" s="462"/>
      <c r="D117" s="462"/>
      <c r="E117" s="463"/>
      <c r="F117" s="464"/>
      <c r="G117" s="532"/>
      <c r="H117" s="495">
        <f t="shared" si="1"/>
        <v>0</v>
      </c>
    </row>
    <row r="118" spans="1:8" s="399" customFormat="1" ht="102">
      <c r="A118" s="461"/>
      <c r="B118" s="462"/>
      <c r="C118" s="462">
        <v>2</v>
      </c>
      <c r="D118" s="462" t="s">
        <v>990</v>
      </c>
      <c r="E118" s="463" t="s">
        <v>965</v>
      </c>
      <c r="F118" s="468">
        <v>4</v>
      </c>
      <c r="G118" s="532"/>
      <c r="H118" s="495">
        <f t="shared" si="1"/>
        <v>0</v>
      </c>
    </row>
    <row r="119" spans="1:8" s="399" customFormat="1" ht="18.75">
      <c r="A119" s="461"/>
      <c r="B119" s="462"/>
      <c r="C119" s="462"/>
      <c r="D119" s="462"/>
      <c r="E119" s="463"/>
      <c r="F119" s="468"/>
      <c r="G119" s="532"/>
      <c r="H119" s="495">
        <f t="shared" si="1"/>
        <v>0</v>
      </c>
    </row>
    <row r="120" spans="1:8" s="399" customFormat="1" ht="114.75">
      <c r="A120" s="461"/>
      <c r="B120" s="462"/>
      <c r="C120" s="462">
        <v>3</v>
      </c>
      <c r="D120" s="462" t="s">
        <v>991</v>
      </c>
      <c r="E120" s="463" t="s">
        <v>965</v>
      </c>
      <c r="F120" s="468">
        <v>1</v>
      </c>
      <c r="G120" s="532"/>
      <c r="H120" s="495">
        <f t="shared" si="1"/>
        <v>0</v>
      </c>
    </row>
    <row r="121" spans="1:8" s="399" customFormat="1" ht="18.75">
      <c r="A121" s="461"/>
      <c r="B121" s="462"/>
      <c r="C121" s="462"/>
      <c r="D121" s="462"/>
      <c r="E121" s="463"/>
      <c r="F121" s="468"/>
      <c r="G121" s="532"/>
      <c r="H121" s="495">
        <f t="shared" si="1"/>
        <v>0</v>
      </c>
    </row>
    <row r="122" spans="1:8" s="399" customFormat="1" ht="38.25">
      <c r="A122" s="461"/>
      <c r="B122" s="462"/>
      <c r="C122" s="462">
        <v>4</v>
      </c>
      <c r="D122" s="462" t="s">
        <v>992</v>
      </c>
      <c r="E122" s="463" t="s">
        <v>942</v>
      </c>
      <c r="F122" s="468">
        <v>1</v>
      </c>
      <c r="G122" s="532"/>
      <c r="H122" s="495">
        <f t="shared" si="1"/>
        <v>0</v>
      </c>
    </row>
    <row r="123" spans="1:8" s="399" customFormat="1" ht="18.75">
      <c r="A123" s="461"/>
      <c r="B123" s="462"/>
      <c r="C123" s="462"/>
      <c r="D123" s="462"/>
      <c r="E123" s="463"/>
      <c r="F123" s="464"/>
      <c r="G123" s="532"/>
      <c r="H123" s="495">
        <f t="shared" si="1"/>
        <v>0</v>
      </c>
    </row>
    <row r="124" spans="1:8" s="399" customFormat="1" ht="25.5">
      <c r="A124" s="461"/>
      <c r="B124" s="462"/>
      <c r="C124" s="462">
        <v>5</v>
      </c>
      <c r="D124" s="462" t="s">
        <v>993</v>
      </c>
      <c r="E124" s="463" t="s">
        <v>942</v>
      </c>
      <c r="F124" s="468">
        <v>290</v>
      </c>
      <c r="G124" s="532"/>
      <c r="H124" s="495">
        <f t="shared" si="1"/>
        <v>0</v>
      </c>
    </row>
    <row r="125" spans="1:8" s="399" customFormat="1" ht="18.75">
      <c r="A125" s="461"/>
      <c r="B125" s="462"/>
      <c r="C125" s="462"/>
      <c r="D125" s="462" t="s">
        <v>994</v>
      </c>
      <c r="E125" s="463"/>
      <c r="F125" s="464"/>
      <c r="G125" s="532"/>
      <c r="H125" s="495">
        <f t="shared" si="1"/>
        <v>0</v>
      </c>
    </row>
    <row r="126" spans="1:8" s="399" customFormat="1" ht="18.75">
      <c r="A126" s="461"/>
      <c r="B126" s="462"/>
      <c r="C126" s="462"/>
      <c r="D126" s="462"/>
      <c r="E126" s="463"/>
      <c r="F126" s="464"/>
      <c r="G126" s="532"/>
      <c r="H126" s="495">
        <f t="shared" si="1"/>
        <v>0</v>
      </c>
    </row>
    <row r="127" spans="1:8" s="399" customFormat="1" ht="38.25">
      <c r="A127" s="461"/>
      <c r="B127" s="462"/>
      <c r="C127" s="462" t="s">
        <v>995</v>
      </c>
      <c r="D127" s="462" t="s">
        <v>996</v>
      </c>
      <c r="E127" s="463"/>
      <c r="F127" s="464"/>
      <c r="G127" s="532"/>
      <c r="H127" s="495">
        <f t="shared" si="1"/>
        <v>0</v>
      </c>
    </row>
    <row r="128" spans="1:8" s="399" customFormat="1" ht="38.25">
      <c r="A128" s="461"/>
      <c r="B128" s="462"/>
      <c r="C128" s="462"/>
      <c r="D128" s="462" t="s">
        <v>997</v>
      </c>
      <c r="E128" s="463"/>
      <c r="F128" s="464"/>
      <c r="G128" s="532"/>
      <c r="H128" s="495">
        <f t="shared" si="1"/>
        <v>0</v>
      </c>
    </row>
    <row r="129" spans="1:8" s="399" customFormat="1" ht="18.75">
      <c r="A129" s="461"/>
      <c r="B129" s="462"/>
      <c r="C129" s="462"/>
      <c r="D129" s="462"/>
      <c r="E129" s="463"/>
      <c r="F129" s="465"/>
      <c r="G129" s="532"/>
      <c r="H129" s="495">
        <f t="shared" si="1"/>
        <v>0</v>
      </c>
    </row>
    <row r="130" spans="1:8" s="399" customFormat="1" ht="25.5">
      <c r="A130" s="461"/>
      <c r="B130" s="462"/>
      <c r="C130" s="462">
        <v>1</v>
      </c>
      <c r="D130" s="462" t="s">
        <v>998</v>
      </c>
      <c r="E130" s="463" t="s">
        <v>942</v>
      </c>
      <c r="F130" s="465">
        <v>158</v>
      </c>
      <c r="G130" s="532"/>
      <c r="H130" s="495">
        <f t="shared" si="1"/>
        <v>0</v>
      </c>
    </row>
    <row r="131" spans="1:8" s="399" customFormat="1" ht="18.75">
      <c r="A131" s="461"/>
      <c r="B131" s="462"/>
      <c r="C131" s="462"/>
      <c r="D131" s="462"/>
      <c r="E131" s="463"/>
      <c r="F131" s="465"/>
      <c r="G131" s="532"/>
      <c r="H131" s="495">
        <f t="shared" si="1"/>
        <v>0</v>
      </c>
    </row>
    <row r="132" spans="1:8" s="399" customFormat="1" ht="51">
      <c r="A132" s="461"/>
      <c r="B132" s="462"/>
      <c r="C132" s="462">
        <v>2</v>
      </c>
      <c r="D132" s="462" t="s">
        <v>999</v>
      </c>
      <c r="E132" s="463" t="s">
        <v>942</v>
      </c>
      <c r="F132" s="465">
        <v>206</v>
      </c>
      <c r="G132" s="532"/>
      <c r="H132" s="495">
        <f t="shared" si="1"/>
        <v>0</v>
      </c>
    </row>
    <row r="133" spans="1:8" s="399" customFormat="1" ht="18.75">
      <c r="A133" s="461"/>
      <c r="B133" s="462"/>
      <c r="C133" s="462"/>
      <c r="D133" s="462"/>
      <c r="E133" s="463"/>
      <c r="F133" s="465"/>
      <c r="G133" s="532"/>
      <c r="H133" s="495">
        <f t="shared" si="1"/>
        <v>0</v>
      </c>
    </row>
    <row r="134" spans="1:8" s="399" customFormat="1" ht="38.25">
      <c r="A134" s="461"/>
      <c r="B134" s="462"/>
      <c r="C134" s="462">
        <v>3</v>
      </c>
      <c r="D134" s="462" t="s">
        <v>1000</v>
      </c>
      <c r="E134" s="463" t="s">
        <v>942</v>
      </c>
      <c r="F134" s="465">
        <v>51</v>
      </c>
      <c r="G134" s="532"/>
      <c r="H134" s="495">
        <f t="shared" si="1"/>
        <v>0</v>
      </c>
    </row>
    <row r="135" spans="1:8" s="399" customFormat="1" ht="18.75">
      <c r="A135" s="461"/>
      <c r="B135" s="462"/>
      <c r="C135" s="462"/>
      <c r="D135" s="462"/>
      <c r="E135" s="463"/>
      <c r="F135" s="465"/>
      <c r="G135" s="532"/>
      <c r="H135" s="495">
        <f t="shared" si="1"/>
        <v>0</v>
      </c>
    </row>
    <row r="136" spans="1:8" s="399" customFormat="1" ht="76.5">
      <c r="A136" s="461"/>
      <c r="B136" s="462"/>
      <c r="C136" s="462">
        <v>4</v>
      </c>
      <c r="D136" s="462" t="s">
        <v>1001</v>
      </c>
      <c r="E136" s="463" t="s">
        <v>942</v>
      </c>
      <c r="F136" s="465">
        <v>51</v>
      </c>
      <c r="G136" s="532"/>
      <c r="H136" s="495">
        <f t="shared" si="1"/>
        <v>0</v>
      </c>
    </row>
    <row r="137" spans="1:8" s="399" customFormat="1" ht="18.75">
      <c r="A137" s="461"/>
      <c r="B137" s="462"/>
      <c r="C137" s="462"/>
      <c r="D137" s="462"/>
      <c r="E137" s="463"/>
      <c r="F137" s="465"/>
      <c r="G137" s="532"/>
      <c r="H137" s="495">
        <f t="shared" si="1"/>
        <v>0</v>
      </c>
    </row>
    <row r="138" spans="1:8" s="399" customFormat="1" ht="51">
      <c r="A138" s="461"/>
      <c r="B138" s="462"/>
      <c r="C138" s="462">
        <v>5</v>
      </c>
      <c r="D138" s="462" t="s">
        <v>1002</v>
      </c>
      <c r="E138" s="463" t="s">
        <v>942</v>
      </c>
      <c r="F138" s="465">
        <v>191</v>
      </c>
      <c r="G138" s="532"/>
      <c r="H138" s="495">
        <f t="shared" si="1"/>
        <v>0</v>
      </c>
    </row>
    <row r="139" spans="1:8" s="399" customFormat="1" ht="18.75">
      <c r="A139" s="461"/>
      <c r="B139" s="462"/>
      <c r="C139" s="462"/>
      <c r="D139" s="462"/>
      <c r="E139" s="463"/>
      <c r="F139" s="465"/>
      <c r="G139" s="532"/>
      <c r="H139" s="495">
        <f t="shared" si="1"/>
        <v>0</v>
      </c>
    </row>
    <row r="140" spans="1:8" s="399" customFormat="1" ht="51">
      <c r="A140" s="461"/>
      <c r="B140" s="462"/>
      <c r="C140" s="462">
        <v>6</v>
      </c>
      <c r="D140" s="462" t="s">
        <v>1003</v>
      </c>
      <c r="E140" s="463" t="s">
        <v>942</v>
      </c>
      <c r="F140" s="465">
        <v>48</v>
      </c>
      <c r="G140" s="532"/>
      <c r="H140" s="495">
        <f t="shared" si="1"/>
        <v>0</v>
      </c>
    </row>
    <row r="141" spans="1:8" s="399" customFormat="1" ht="18.75">
      <c r="A141" s="461"/>
      <c r="B141" s="462"/>
      <c r="C141" s="462"/>
      <c r="D141" s="462"/>
      <c r="E141" s="463"/>
      <c r="F141" s="465"/>
      <c r="G141" s="532"/>
      <c r="H141" s="495">
        <f t="shared" si="1"/>
        <v>0</v>
      </c>
    </row>
    <row r="142" spans="1:8" s="399" customFormat="1" ht="76.5">
      <c r="A142" s="461"/>
      <c r="B142" s="462"/>
      <c r="C142" s="462">
        <v>7</v>
      </c>
      <c r="D142" s="462" t="s">
        <v>1004</v>
      </c>
      <c r="E142" s="463" t="s">
        <v>942</v>
      </c>
      <c r="F142" s="465">
        <v>114</v>
      </c>
      <c r="G142" s="532"/>
      <c r="H142" s="495">
        <f t="shared" si="1"/>
        <v>0</v>
      </c>
    </row>
    <row r="143" spans="1:8" s="399" customFormat="1" ht="18.75">
      <c r="A143" s="461"/>
      <c r="B143" s="462"/>
      <c r="C143" s="462"/>
      <c r="D143" s="462"/>
      <c r="E143" s="463"/>
      <c r="F143" s="465"/>
      <c r="G143" s="532"/>
      <c r="H143" s="495">
        <f t="shared" si="1"/>
        <v>0</v>
      </c>
    </row>
    <row r="144" spans="1:8" s="399" customFormat="1" ht="76.5">
      <c r="A144" s="461"/>
      <c r="B144" s="462"/>
      <c r="C144" s="462">
        <v>8</v>
      </c>
      <c r="D144" s="462" t="s">
        <v>1005</v>
      </c>
      <c r="E144" s="463" t="s">
        <v>942</v>
      </c>
      <c r="F144" s="468">
        <v>21</v>
      </c>
      <c r="G144" s="532"/>
      <c r="H144" s="495">
        <f t="shared" si="1"/>
        <v>0</v>
      </c>
    </row>
    <row r="145" spans="1:8" s="399" customFormat="1" ht="18.75">
      <c r="A145" s="461"/>
      <c r="B145" s="462"/>
      <c r="C145" s="462"/>
      <c r="D145" s="462"/>
      <c r="E145" s="463"/>
      <c r="F145" s="464"/>
      <c r="G145" s="532"/>
      <c r="H145" s="495">
        <f t="shared" ref="H145:H208" si="2">F145*G145</f>
        <v>0</v>
      </c>
    </row>
    <row r="146" spans="1:8" s="399" customFormat="1" ht="63.75">
      <c r="A146" s="461"/>
      <c r="B146" s="462"/>
      <c r="C146" s="462">
        <v>9</v>
      </c>
      <c r="D146" s="462" t="s">
        <v>1006</v>
      </c>
      <c r="E146" s="463" t="s">
        <v>942</v>
      </c>
      <c r="F146" s="468">
        <v>48</v>
      </c>
      <c r="G146" s="532"/>
      <c r="H146" s="495">
        <f t="shared" si="2"/>
        <v>0</v>
      </c>
    </row>
    <row r="147" spans="1:8" s="399" customFormat="1" ht="18.75">
      <c r="A147" s="461"/>
      <c r="B147" s="462"/>
      <c r="C147" s="462"/>
      <c r="D147" s="462"/>
      <c r="E147" s="463"/>
      <c r="F147" s="464"/>
      <c r="G147" s="532"/>
      <c r="H147" s="495">
        <f t="shared" si="2"/>
        <v>0</v>
      </c>
    </row>
    <row r="148" spans="1:8" s="399" customFormat="1" ht="18.75">
      <c r="A148" s="461"/>
      <c r="B148" s="462"/>
      <c r="C148" s="462">
        <v>10</v>
      </c>
      <c r="D148" s="462" t="s">
        <v>1007</v>
      </c>
      <c r="E148" s="463" t="s">
        <v>942</v>
      </c>
      <c r="F148" s="468">
        <v>22</v>
      </c>
      <c r="G148" s="532"/>
      <c r="H148" s="495">
        <f t="shared" si="2"/>
        <v>0</v>
      </c>
    </row>
    <row r="149" spans="1:8" s="399" customFormat="1" ht="18.75">
      <c r="A149" s="461"/>
      <c r="B149" s="462"/>
      <c r="C149" s="462"/>
      <c r="D149" s="462"/>
      <c r="E149" s="463"/>
      <c r="F149" s="464"/>
      <c r="G149" s="532"/>
      <c r="H149" s="495">
        <f t="shared" si="2"/>
        <v>0</v>
      </c>
    </row>
    <row r="150" spans="1:8" s="399" customFormat="1" ht="18.75">
      <c r="A150" s="461"/>
      <c r="B150" s="462"/>
      <c r="C150" s="462" t="s">
        <v>1008</v>
      </c>
      <c r="D150" s="462" t="s">
        <v>1009</v>
      </c>
      <c r="E150" s="463"/>
      <c r="F150" s="464"/>
      <c r="G150" s="532"/>
      <c r="H150" s="495">
        <f t="shared" si="2"/>
        <v>0</v>
      </c>
    </row>
    <row r="151" spans="1:8" s="399" customFormat="1" ht="18.75">
      <c r="A151" s="461"/>
      <c r="B151" s="462"/>
      <c r="C151" s="462"/>
      <c r="D151" s="462"/>
      <c r="E151" s="463"/>
      <c r="F151" s="464"/>
      <c r="G151" s="532"/>
      <c r="H151" s="495">
        <f t="shared" si="2"/>
        <v>0</v>
      </c>
    </row>
    <row r="152" spans="1:8" s="399" customFormat="1" ht="25.5">
      <c r="A152" s="461"/>
      <c r="B152" s="462"/>
      <c r="C152" s="462">
        <v>1</v>
      </c>
      <c r="D152" s="462" t="s">
        <v>1010</v>
      </c>
      <c r="E152" s="463" t="s">
        <v>965</v>
      </c>
      <c r="F152" s="468">
        <v>12</v>
      </c>
      <c r="G152" s="532"/>
      <c r="H152" s="495">
        <f t="shared" si="2"/>
        <v>0</v>
      </c>
    </row>
    <row r="153" spans="1:8" s="399" customFormat="1" ht="18.75">
      <c r="A153" s="461"/>
      <c r="B153" s="462"/>
      <c r="C153" s="462"/>
      <c r="D153" s="462"/>
      <c r="E153" s="463"/>
      <c r="F153" s="464"/>
      <c r="G153" s="532"/>
      <c r="H153" s="495">
        <f t="shared" si="2"/>
        <v>0</v>
      </c>
    </row>
    <row r="154" spans="1:8" s="399" customFormat="1" ht="38.25">
      <c r="A154" s="461"/>
      <c r="B154" s="462"/>
      <c r="C154" s="462">
        <v>2</v>
      </c>
      <c r="D154" s="462" t="s">
        <v>1011</v>
      </c>
      <c r="E154" s="463" t="s">
        <v>349</v>
      </c>
      <c r="F154" s="468">
        <v>68</v>
      </c>
      <c r="G154" s="532"/>
      <c r="H154" s="495">
        <f t="shared" si="2"/>
        <v>0</v>
      </c>
    </row>
    <row r="155" spans="1:8" s="399" customFormat="1" ht="18.75">
      <c r="A155" s="461"/>
      <c r="B155" s="462"/>
      <c r="C155" s="462"/>
      <c r="D155" s="462"/>
      <c r="E155" s="463"/>
      <c r="F155" s="464"/>
      <c r="G155" s="532"/>
      <c r="H155" s="495">
        <f t="shared" si="2"/>
        <v>0</v>
      </c>
    </row>
    <row r="156" spans="1:8" s="399" customFormat="1" ht="18.75">
      <c r="A156" s="461"/>
      <c r="B156" s="462"/>
      <c r="C156" s="462" t="s">
        <v>1012</v>
      </c>
      <c r="D156" s="462" t="s">
        <v>1013</v>
      </c>
      <c r="E156" s="463"/>
      <c r="F156" s="464"/>
      <c r="G156" s="532"/>
      <c r="H156" s="495">
        <f t="shared" si="2"/>
        <v>0</v>
      </c>
    </row>
    <row r="157" spans="1:8" s="399" customFormat="1" ht="25.5">
      <c r="A157" s="461"/>
      <c r="B157" s="462"/>
      <c r="C157" s="462"/>
      <c r="D157" s="462" t="s">
        <v>1014</v>
      </c>
      <c r="E157" s="463"/>
      <c r="F157" s="464"/>
      <c r="G157" s="532"/>
      <c r="H157" s="495">
        <f t="shared" si="2"/>
        <v>0</v>
      </c>
    </row>
    <row r="158" spans="1:8" s="399" customFormat="1" ht="18.75">
      <c r="A158" s="461"/>
      <c r="B158" s="462"/>
      <c r="C158" s="462"/>
      <c r="D158" s="462"/>
      <c r="E158" s="463"/>
      <c r="F158" s="464"/>
      <c r="G158" s="532"/>
      <c r="H158" s="495">
        <f t="shared" si="2"/>
        <v>0</v>
      </c>
    </row>
    <row r="159" spans="1:8" s="399" customFormat="1" ht="25.5">
      <c r="A159" s="461"/>
      <c r="B159" s="462"/>
      <c r="C159" s="462">
        <v>1</v>
      </c>
      <c r="D159" s="462" t="s">
        <v>1015</v>
      </c>
      <c r="E159" s="463" t="s">
        <v>349</v>
      </c>
      <c r="F159" s="468">
        <v>104</v>
      </c>
      <c r="G159" s="532"/>
      <c r="H159" s="495">
        <f t="shared" si="2"/>
        <v>0</v>
      </c>
    </row>
    <row r="160" spans="1:8" s="399" customFormat="1" ht="18.75">
      <c r="A160" s="461"/>
      <c r="B160" s="462"/>
      <c r="C160" s="462"/>
      <c r="D160" s="462"/>
      <c r="E160" s="463"/>
      <c r="F160" s="464"/>
      <c r="G160" s="532"/>
      <c r="H160" s="495">
        <f t="shared" si="2"/>
        <v>0</v>
      </c>
    </row>
    <row r="161" spans="1:8" s="399" customFormat="1" ht="51">
      <c r="A161" s="461"/>
      <c r="B161" s="462"/>
      <c r="C161" s="462">
        <v>2</v>
      </c>
      <c r="D161" s="462" t="s">
        <v>1016</v>
      </c>
      <c r="E161" s="463" t="s">
        <v>965</v>
      </c>
      <c r="F161" s="468">
        <v>20</v>
      </c>
      <c r="G161" s="532"/>
      <c r="H161" s="495">
        <f t="shared" si="2"/>
        <v>0</v>
      </c>
    </row>
    <row r="162" spans="1:8" s="399" customFormat="1" ht="18.75">
      <c r="A162" s="461"/>
      <c r="B162" s="462"/>
      <c r="C162" s="462"/>
      <c r="D162" s="462"/>
      <c r="E162" s="463"/>
      <c r="F162" s="464"/>
      <c r="G162" s="532"/>
      <c r="H162" s="495">
        <f t="shared" si="2"/>
        <v>0</v>
      </c>
    </row>
    <row r="163" spans="1:8" s="399" customFormat="1" ht="38.25">
      <c r="A163" s="461"/>
      <c r="B163" s="462"/>
      <c r="C163" s="462">
        <v>3</v>
      </c>
      <c r="D163" s="462" t="s">
        <v>1017</v>
      </c>
      <c r="E163" s="463" t="s">
        <v>636</v>
      </c>
      <c r="F163" s="468">
        <v>98</v>
      </c>
      <c r="G163" s="532"/>
      <c r="H163" s="495">
        <f t="shared" si="2"/>
        <v>0</v>
      </c>
    </row>
    <row r="164" spans="1:8" s="399" customFormat="1" ht="25.5">
      <c r="A164" s="461"/>
      <c r="B164" s="462"/>
      <c r="C164" s="462"/>
      <c r="D164" s="462" t="s">
        <v>1018</v>
      </c>
      <c r="E164" s="463"/>
      <c r="F164" s="468"/>
      <c r="G164" s="532"/>
      <c r="H164" s="495">
        <f t="shared" si="2"/>
        <v>0</v>
      </c>
    </row>
    <row r="165" spans="1:8" s="399" customFormat="1" ht="38.25" customHeight="1">
      <c r="A165" s="461"/>
      <c r="B165" s="462"/>
      <c r="C165" s="608" t="s">
        <v>1019</v>
      </c>
      <c r="D165" s="609"/>
      <c r="E165" s="463"/>
      <c r="F165" s="464"/>
      <c r="G165" s="532"/>
      <c r="H165" s="495">
        <f t="shared" si="2"/>
        <v>0</v>
      </c>
    </row>
    <row r="166" spans="1:8" s="399" customFormat="1" ht="18.75">
      <c r="A166" s="461"/>
      <c r="B166" s="462"/>
      <c r="C166" s="462"/>
      <c r="D166" s="462"/>
      <c r="E166" s="463"/>
      <c r="F166" s="468"/>
      <c r="G166" s="532"/>
      <c r="H166" s="495">
        <f t="shared" si="2"/>
        <v>0</v>
      </c>
    </row>
    <row r="167" spans="1:8" s="399" customFormat="1" ht="25.5">
      <c r="A167" s="461"/>
      <c r="B167" s="462"/>
      <c r="C167" s="462" t="s">
        <v>918</v>
      </c>
      <c r="D167" s="462" t="s">
        <v>1020</v>
      </c>
      <c r="E167" s="463"/>
      <c r="F167" s="464"/>
      <c r="G167" s="532"/>
      <c r="H167" s="495">
        <f t="shared" si="2"/>
        <v>0</v>
      </c>
    </row>
    <row r="168" spans="1:8" s="399" customFormat="1" ht="89.25">
      <c r="A168" s="461"/>
      <c r="B168" s="462"/>
      <c r="C168" s="462"/>
      <c r="D168" s="462" t="s">
        <v>1021</v>
      </c>
      <c r="E168" s="463"/>
      <c r="F168" s="464"/>
      <c r="G168" s="532"/>
      <c r="H168" s="495">
        <f t="shared" si="2"/>
        <v>0</v>
      </c>
    </row>
    <row r="169" spans="1:8" s="399" customFormat="1" ht="18.75">
      <c r="A169" s="461"/>
      <c r="B169" s="462"/>
      <c r="C169" s="462">
        <v>1</v>
      </c>
      <c r="D169" s="462" t="s">
        <v>1022</v>
      </c>
      <c r="E169" s="463"/>
      <c r="F169" s="464"/>
      <c r="G169" s="532"/>
      <c r="H169" s="495">
        <f t="shared" si="2"/>
        <v>0</v>
      </c>
    </row>
    <row r="170" spans="1:8" s="399" customFormat="1" ht="25.5">
      <c r="A170" s="461"/>
      <c r="B170" s="462"/>
      <c r="C170" s="462"/>
      <c r="D170" s="462" t="s">
        <v>1023</v>
      </c>
      <c r="E170" s="463" t="s">
        <v>922</v>
      </c>
      <c r="F170" s="464">
        <v>24</v>
      </c>
      <c r="G170" s="532"/>
      <c r="H170" s="495">
        <f t="shared" si="2"/>
        <v>0</v>
      </c>
    </row>
    <row r="171" spans="1:8" s="399" customFormat="1" ht="18.75">
      <c r="A171" s="461"/>
      <c r="B171" s="462"/>
      <c r="C171" s="462">
        <v>2</v>
      </c>
      <c r="D171" s="462" t="s">
        <v>1024</v>
      </c>
      <c r="E171" s="463"/>
      <c r="F171" s="464"/>
      <c r="G171" s="532"/>
      <c r="H171" s="495">
        <f t="shared" si="2"/>
        <v>0</v>
      </c>
    </row>
    <row r="172" spans="1:8" s="399" customFormat="1" ht="25.5">
      <c r="A172" s="461"/>
      <c r="B172" s="462"/>
      <c r="C172" s="462"/>
      <c r="D172" s="462" t="s">
        <v>1025</v>
      </c>
      <c r="E172" s="463" t="s">
        <v>922</v>
      </c>
      <c r="F172" s="464">
        <v>108</v>
      </c>
      <c r="G172" s="532"/>
      <c r="H172" s="495">
        <f t="shared" si="2"/>
        <v>0</v>
      </c>
    </row>
    <row r="173" spans="1:8" s="399" customFormat="1" ht="18.75">
      <c r="A173" s="461"/>
      <c r="B173" s="462"/>
      <c r="C173" s="462">
        <v>3</v>
      </c>
      <c r="D173" s="462" t="s">
        <v>929</v>
      </c>
      <c r="E173" s="463"/>
      <c r="F173" s="464"/>
      <c r="G173" s="532"/>
      <c r="H173" s="495">
        <f t="shared" si="2"/>
        <v>0</v>
      </c>
    </row>
    <row r="174" spans="1:8" s="399" customFormat="1" ht="25.5">
      <c r="A174" s="461"/>
      <c r="B174" s="462"/>
      <c r="C174" s="462"/>
      <c r="D174" s="462" t="s">
        <v>930</v>
      </c>
      <c r="E174" s="463" t="s">
        <v>922</v>
      </c>
      <c r="F174" s="464">
        <v>132</v>
      </c>
      <c r="G174" s="532"/>
      <c r="H174" s="495">
        <f t="shared" si="2"/>
        <v>0</v>
      </c>
    </row>
    <row r="175" spans="1:8" s="399" customFormat="1" ht="18.75">
      <c r="A175" s="461"/>
      <c r="B175" s="462"/>
      <c r="C175" s="462">
        <v>4</v>
      </c>
      <c r="D175" s="462" t="s">
        <v>1026</v>
      </c>
      <c r="E175" s="463"/>
      <c r="F175" s="464"/>
      <c r="G175" s="532"/>
      <c r="H175" s="495">
        <f t="shared" si="2"/>
        <v>0</v>
      </c>
    </row>
    <row r="176" spans="1:8" s="399" customFormat="1" ht="25.5">
      <c r="A176" s="461"/>
      <c r="B176" s="462"/>
      <c r="C176" s="462"/>
      <c r="D176" s="462" t="s">
        <v>1027</v>
      </c>
      <c r="E176" s="463" t="s">
        <v>922</v>
      </c>
      <c r="F176" s="464">
        <v>336</v>
      </c>
      <c r="G176" s="532"/>
      <c r="H176" s="495">
        <f t="shared" si="2"/>
        <v>0</v>
      </c>
    </row>
    <row r="177" spans="1:8" s="399" customFormat="1" ht="18.75">
      <c r="A177" s="461"/>
      <c r="B177" s="462"/>
      <c r="C177" s="462"/>
      <c r="D177" s="462"/>
      <c r="E177" s="463"/>
      <c r="F177" s="464"/>
      <c r="G177" s="532"/>
      <c r="H177" s="495">
        <f t="shared" si="2"/>
        <v>0</v>
      </c>
    </row>
    <row r="178" spans="1:8" s="399" customFormat="1" ht="25.5">
      <c r="A178" s="461"/>
      <c r="B178" s="462"/>
      <c r="C178" s="462" t="s">
        <v>924</v>
      </c>
      <c r="D178" s="462" t="s">
        <v>937</v>
      </c>
      <c r="E178" s="463"/>
      <c r="F178" s="464"/>
      <c r="G178" s="532"/>
      <c r="H178" s="495">
        <f t="shared" si="2"/>
        <v>0</v>
      </c>
    </row>
    <row r="179" spans="1:8" s="399" customFormat="1" ht="51">
      <c r="A179" s="461"/>
      <c r="B179" s="462"/>
      <c r="C179" s="462"/>
      <c r="D179" s="462" t="s">
        <v>1028</v>
      </c>
      <c r="E179" s="463"/>
      <c r="F179" s="464"/>
      <c r="G179" s="532"/>
      <c r="H179" s="495">
        <f t="shared" si="2"/>
        <v>0</v>
      </c>
    </row>
    <row r="180" spans="1:8" s="399" customFormat="1" ht="18.75">
      <c r="A180" s="461"/>
      <c r="B180" s="462"/>
      <c r="C180" s="462">
        <v>1</v>
      </c>
      <c r="D180" s="462" t="s">
        <v>939</v>
      </c>
      <c r="E180" s="463" t="s">
        <v>940</v>
      </c>
      <c r="F180" s="465">
        <v>70</v>
      </c>
      <c r="G180" s="532"/>
      <c r="H180" s="495">
        <f t="shared" si="2"/>
        <v>0</v>
      </c>
    </row>
    <row r="181" spans="1:8" s="399" customFormat="1" ht="18.75">
      <c r="A181" s="461"/>
      <c r="B181" s="462"/>
      <c r="C181" s="462"/>
      <c r="D181" s="462"/>
      <c r="E181" s="463"/>
      <c r="F181" s="465"/>
      <c r="G181" s="532"/>
      <c r="H181" s="495">
        <f t="shared" si="2"/>
        <v>0</v>
      </c>
    </row>
    <row r="182" spans="1:8" s="399" customFormat="1" ht="18.75">
      <c r="A182" s="461"/>
      <c r="B182" s="462"/>
      <c r="C182" s="462">
        <v>2</v>
      </c>
      <c r="D182" s="462" t="s">
        <v>1029</v>
      </c>
      <c r="E182" s="463" t="s">
        <v>942</v>
      </c>
      <c r="F182" s="465">
        <v>14</v>
      </c>
      <c r="G182" s="532"/>
      <c r="H182" s="495">
        <f t="shared" si="2"/>
        <v>0</v>
      </c>
    </row>
    <row r="183" spans="1:8" s="399" customFormat="1" ht="18.75">
      <c r="A183" s="461"/>
      <c r="B183" s="462"/>
      <c r="C183" s="462"/>
      <c r="D183" s="462"/>
      <c r="E183" s="463"/>
      <c r="F183" s="465"/>
      <c r="G183" s="532"/>
      <c r="H183" s="495">
        <f t="shared" si="2"/>
        <v>0</v>
      </c>
    </row>
    <row r="184" spans="1:8" s="399" customFormat="1" ht="25.5">
      <c r="A184" s="461"/>
      <c r="B184" s="462"/>
      <c r="C184" s="462">
        <v>3</v>
      </c>
      <c r="D184" s="462" t="s">
        <v>944</v>
      </c>
      <c r="E184" s="463" t="s">
        <v>940</v>
      </c>
      <c r="F184" s="465">
        <v>8</v>
      </c>
      <c r="G184" s="532"/>
      <c r="H184" s="495">
        <f t="shared" si="2"/>
        <v>0</v>
      </c>
    </row>
    <row r="185" spans="1:8" s="399" customFormat="1" ht="18.75">
      <c r="A185" s="461"/>
      <c r="B185" s="462"/>
      <c r="C185" s="462"/>
      <c r="D185" s="462"/>
      <c r="E185" s="463"/>
      <c r="F185" s="465"/>
      <c r="G185" s="532"/>
      <c r="H185" s="495">
        <f t="shared" si="2"/>
        <v>0</v>
      </c>
    </row>
    <row r="186" spans="1:8" s="399" customFormat="1" ht="18.75">
      <c r="A186" s="461"/>
      <c r="B186" s="462"/>
      <c r="C186" s="462">
        <v>4</v>
      </c>
      <c r="D186" s="462" t="s">
        <v>1030</v>
      </c>
      <c r="E186" s="463" t="s">
        <v>940</v>
      </c>
      <c r="F186" s="465">
        <v>7</v>
      </c>
      <c r="G186" s="532"/>
      <c r="H186" s="495">
        <f t="shared" si="2"/>
        <v>0</v>
      </c>
    </row>
    <row r="187" spans="1:8" s="399" customFormat="1" ht="18.75">
      <c r="A187" s="461"/>
      <c r="B187" s="462"/>
      <c r="C187" s="462"/>
      <c r="D187" s="462"/>
      <c r="E187" s="463"/>
      <c r="F187" s="465"/>
      <c r="G187" s="532"/>
      <c r="H187" s="495">
        <f t="shared" si="2"/>
        <v>0</v>
      </c>
    </row>
    <row r="188" spans="1:8" s="399" customFormat="1" ht="18.75">
      <c r="A188" s="461"/>
      <c r="B188" s="462"/>
      <c r="C188" s="462">
        <v>5</v>
      </c>
      <c r="D188" s="462" t="s">
        <v>1031</v>
      </c>
      <c r="E188" s="463" t="s">
        <v>942</v>
      </c>
      <c r="F188" s="465">
        <v>14</v>
      </c>
      <c r="G188" s="532"/>
      <c r="H188" s="495">
        <f t="shared" si="2"/>
        <v>0</v>
      </c>
    </row>
    <row r="189" spans="1:8" s="399" customFormat="1" ht="18.75">
      <c r="A189" s="461"/>
      <c r="B189" s="462"/>
      <c r="C189" s="462"/>
      <c r="D189" s="462"/>
      <c r="E189" s="463"/>
      <c r="F189" s="465"/>
      <c r="G189" s="532"/>
      <c r="H189" s="495">
        <f t="shared" si="2"/>
        <v>0</v>
      </c>
    </row>
    <row r="190" spans="1:8" s="399" customFormat="1" ht="18.75">
      <c r="A190" s="461"/>
      <c r="B190" s="462"/>
      <c r="C190" s="462">
        <v>6</v>
      </c>
      <c r="D190" s="462" t="s">
        <v>1032</v>
      </c>
      <c r="E190" s="463" t="s">
        <v>942</v>
      </c>
      <c r="F190" s="465">
        <v>14</v>
      </c>
      <c r="G190" s="532"/>
      <c r="H190" s="495">
        <f t="shared" si="2"/>
        <v>0</v>
      </c>
    </row>
    <row r="191" spans="1:8" s="399" customFormat="1" ht="18.75">
      <c r="A191" s="461"/>
      <c r="B191" s="462"/>
      <c r="C191" s="462"/>
      <c r="D191" s="462"/>
      <c r="E191" s="463"/>
      <c r="F191" s="465"/>
      <c r="G191" s="532"/>
      <c r="H191" s="495">
        <f t="shared" si="2"/>
        <v>0</v>
      </c>
    </row>
    <row r="192" spans="1:8" s="399" customFormat="1" ht="18.75">
      <c r="A192" s="461"/>
      <c r="B192" s="462"/>
      <c r="C192" s="462">
        <v>7</v>
      </c>
      <c r="D192" s="462" t="s">
        <v>948</v>
      </c>
      <c r="E192" s="463" t="s">
        <v>940</v>
      </c>
      <c r="F192" s="465">
        <v>14</v>
      </c>
      <c r="G192" s="532"/>
      <c r="H192" s="495">
        <f t="shared" si="2"/>
        <v>0</v>
      </c>
    </row>
    <row r="193" spans="1:8" s="399" customFormat="1" ht="18.75">
      <c r="A193" s="461"/>
      <c r="B193" s="462"/>
      <c r="C193" s="462"/>
      <c r="D193" s="462"/>
      <c r="E193" s="463"/>
      <c r="F193" s="465"/>
      <c r="G193" s="532"/>
      <c r="H193" s="495">
        <f t="shared" si="2"/>
        <v>0</v>
      </c>
    </row>
    <row r="194" spans="1:8" s="399" customFormat="1" ht="25.5">
      <c r="A194" s="461"/>
      <c r="B194" s="462"/>
      <c r="C194" s="462">
        <v>8</v>
      </c>
      <c r="D194" s="462" t="s">
        <v>952</v>
      </c>
      <c r="E194" s="463" t="s">
        <v>940</v>
      </c>
      <c r="F194" s="465">
        <v>12</v>
      </c>
      <c r="G194" s="532"/>
      <c r="H194" s="495">
        <f t="shared" si="2"/>
        <v>0</v>
      </c>
    </row>
    <row r="195" spans="1:8" s="399" customFormat="1" ht="18.75">
      <c r="A195" s="461"/>
      <c r="B195" s="462"/>
      <c r="C195" s="462"/>
      <c r="D195" s="462"/>
      <c r="E195" s="463"/>
      <c r="F195" s="465"/>
      <c r="G195" s="532"/>
      <c r="H195" s="495">
        <f t="shared" si="2"/>
        <v>0</v>
      </c>
    </row>
    <row r="196" spans="1:8" s="399" customFormat="1" ht="25.5">
      <c r="A196" s="461"/>
      <c r="B196" s="462"/>
      <c r="C196" s="462">
        <v>9</v>
      </c>
      <c r="D196" s="462" t="s">
        <v>953</v>
      </c>
      <c r="E196" s="463" t="s">
        <v>940</v>
      </c>
      <c r="F196" s="465">
        <v>8</v>
      </c>
      <c r="G196" s="532"/>
      <c r="H196" s="495">
        <f t="shared" si="2"/>
        <v>0</v>
      </c>
    </row>
    <row r="197" spans="1:8" s="399" customFormat="1" ht="18.75">
      <c r="A197" s="461"/>
      <c r="B197" s="462"/>
      <c r="C197" s="462"/>
      <c r="D197" s="462"/>
      <c r="E197" s="463"/>
      <c r="F197" s="465"/>
      <c r="G197" s="532"/>
      <c r="H197" s="495">
        <f t="shared" si="2"/>
        <v>0</v>
      </c>
    </row>
    <row r="198" spans="1:8" s="399" customFormat="1" ht="25.5">
      <c r="A198" s="461"/>
      <c r="B198" s="462"/>
      <c r="C198" s="462">
        <v>10</v>
      </c>
      <c r="D198" s="462" t="s">
        <v>954</v>
      </c>
      <c r="E198" s="463" t="s">
        <v>940</v>
      </c>
      <c r="F198" s="465">
        <v>8</v>
      </c>
      <c r="G198" s="532"/>
      <c r="H198" s="495">
        <f t="shared" si="2"/>
        <v>0</v>
      </c>
    </row>
    <row r="199" spans="1:8" s="399" customFormat="1" ht="18.75">
      <c r="A199" s="461"/>
      <c r="B199" s="462"/>
      <c r="C199" s="462"/>
      <c r="D199" s="462"/>
      <c r="E199" s="463"/>
      <c r="F199" s="465"/>
      <c r="G199" s="532"/>
      <c r="H199" s="495">
        <f t="shared" si="2"/>
        <v>0</v>
      </c>
    </row>
    <row r="200" spans="1:8" s="399" customFormat="1" ht="25.5">
      <c r="A200" s="461"/>
      <c r="B200" s="462"/>
      <c r="C200" s="462">
        <v>11</v>
      </c>
      <c r="D200" s="462" t="s">
        <v>955</v>
      </c>
      <c r="E200" s="463" t="s">
        <v>940</v>
      </c>
      <c r="F200" s="465">
        <v>4</v>
      </c>
      <c r="G200" s="532"/>
      <c r="H200" s="495">
        <f t="shared" si="2"/>
        <v>0</v>
      </c>
    </row>
    <row r="201" spans="1:8" s="399" customFormat="1" ht="18.75">
      <c r="A201" s="461"/>
      <c r="B201" s="462"/>
      <c r="C201" s="462"/>
      <c r="D201" s="462"/>
      <c r="E201" s="463"/>
      <c r="F201" s="465"/>
      <c r="G201" s="532"/>
      <c r="H201" s="495">
        <f t="shared" si="2"/>
        <v>0</v>
      </c>
    </row>
    <row r="202" spans="1:8" s="399" customFormat="1" ht="25.5">
      <c r="A202" s="461"/>
      <c r="B202" s="462"/>
      <c r="C202" s="462">
        <v>12</v>
      </c>
      <c r="D202" s="462" t="s">
        <v>956</v>
      </c>
      <c r="E202" s="463" t="s">
        <v>940</v>
      </c>
      <c r="F202" s="465">
        <v>3</v>
      </c>
      <c r="G202" s="532"/>
      <c r="H202" s="495">
        <f t="shared" si="2"/>
        <v>0</v>
      </c>
    </row>
    <row r="203" spans="1:8" s="399" customFormat="1" ht="18.75">
      <c r="A203" s="461"/>
      <c r="B203" s="462"/>
      <c r="C203" s="462"/>
      <c r="D203" s="462"/>
      <c r="E203" s="463"/>
      <c r="F203" s="465"/>
      <c r="G203" s="532"/>
      <c r="H203" s="495">
        <f t="shared" si="2"/>
        <v>0</v>
      </c>
    </row>
    <row r="204" spans="1:8" s="399" customFormat="1" ht="25.5">
      <c r="A204" s="461"/>
      <c r="B204" s="462"/>
      <c r="C204" s="462">
        <v>13</v>
      </c>
      <c r="D204" s="462" t="s">
        <v>957</v>
      </c>
      <c r="E204" s="463" t="s">
        <v>940</v>
      </c>
      <c r="F204" s="465">
        <v>3</v>
      </c>
      <c r="G204" s="532"/>
      <c r="H204" s="495">
        <f t="shared" si="2"/>
        <v>0</v>
      </c>
    </row>
    <row r="205" spans="1:8" s="399" customFormat="1" ht="18.75">
      <c r="A205" s="461"/>
      <c r="B205" s="462"/>
      <c r="C205" s="462"/>
      <c r="D205" s="462"/>
      <c r="E205" s="463"/>
      <c r="F205" s="464"/>
      <c r="G205" s="532"/>
      <c r="H205" s="495">
        <f t="shared" si="2"/>
        <v>0</v>
      </c>
    </row>
    <row r="206" spans="1:8" s="399" customFormat="1" ht="18.75">
      <c r="A206" s="461"/>
      <c r="B206" s="462"/>
      <c r="C206" s="462" t="s">
        <v>931</v>
      </c>
      <c r="D206" s="462" t="s">
        <v>959</v>
      </c>
      <c r="E206" s="463"/>
      <c r="F206" s="465"/>
      <c r="G206" s="532"/>
      <c r="H206" s="495">
        <f t="shared" si="2"/>
        <v>0</v>
      </c>
    </row>
    <row r="207" spans="1:8" s="399" customFormat="1" ht="51">
      <c r="A207" s="461"/>
      <c r="B207" s="462"/>
      <c r="C207" s="462"/>
      <c r="D207" s="462" t="s">
        <v>960</v>
      </c>
      <c r="E207" s="463"/>
      <c r="F207" s="465"/>
      <c r="G207" s="532"/>
      <c r="H207" s="495">
        <f t="shared" si="2"/>
        <v>0</v>
      </c>
    </row>
    <row r="208" spans="1:8" s="399" customFormat="1" ht="18.75">
      <c r="A208" s="461"/>
      <c r="B208" s="462"/>
      <c r="C208" s="462"/>
      <c r="D208" s="462"/>
      <c r="E208" s="463"/>
      <c r="F208" s="465"/>
      <c r="G208" s="532"/>
      <c r="H208" s="495">
        <f t="shared" si="2"/>
        <v>0</v>
      </c>
    </row>
    <row r="209" spans="1:8" s="399" customFormat="1" ht="18.75">
      <c r="A209" s="461"/>
      <c r="B209" s="462"/>
      <c r="C209" s="462">
        <v>1</v>
      </c>
      <c r="D209" s="462" t="s">
        <v>961</v>
      </c>
      <c r="E209" s="463" t="s">
        <v>922</v>
      </c>
      <c r="F209" s="465">
        <v>40</v>
      </c>
      <c r="G209" s="532"/>
      <c r="H209" s="495">
        <f t="shared" ref="H209:H272" si="3">F209*G209</f>
        <v>0</v>
      </c>
    </row>
    <row r="210" spans="1:8" s="399" customFormat="1" ht="18.75">
      <c r="A210" s="461"/>
      <c r="B210" s="462"/>
      <c r="C210" s="462"/>
      <c r="D210" s="462"/>
      <c r="E210" s="463"/>
      <c r="F210" s="464"/>
      <c r="G210" s="532"/>
      <c r="H210" s="495">
        <f t="shared" si="3"/>
        <v>0</v>
      </c>
    </row>
    <row r="211" spans="1:8" s="399" customFormat="1" ht="18.75">
      <c r="A211" s="461"/>
      <c r="B211" s="462"/>
      <c r="C211" s="462">
        <v>2</v>
      </c>
      <c r="D211" s="462" t="s">
        <v>962</v>
      </c>
      <c r="E211" s="463" t="s">
        <v>922</v>
      </c>
      <c r="F211" s="465">
        <v>50</v>
      </c>
      <c r="G211" s="532"/>
      <c r="H211" s="495">
        <f t="shared" si="3"/>
        <v>0</v>
      </c>
    </row>
    <row r="212" spans="1:8" s="399" customFormat="1" ht="18.75">
      <c r="A212" s="461"/>
      <c r="B212" s="462"/>
      <c r="C212" s="462"/>
      <c r="D212" s="462"/>
      <c r="E212" s="463"/>
      <c r="F212" s="465"/>
      <c r="G212" s="532"/>
      <c r="H212" s="495">
        <f t="shared" si="3"/>
        <v>0</v>
      </c>
    </row>
    <row r="213" spans="1:8" s="399" customFormat="1" ht="18.75">
      <c r="A213" s="461"/>
      <c r="B213" s="462"/>
      <c r="C213" s="462">
        <v>3</v>
      </c>
      <c r="D213" s="462" t="s">
        <v>963</v>
      </c>
      <c r="E213" s="463" t="s">
        <v>940</v>
      </c>
      <c r="F213" s="465">
        <v>3</v>
      </c>
      <c r="G213" s="532"/>
      <c r="H213" s="495">
        <f t="shared" si="3"/>
        <v>0</v>
      </c>
    </row>
    <row r="214" spans="1:8" s="399" customFormat="1" ht="18.75">
      <c r="A214" s="461"/>
      <c r="B214" s="462"/>
      <c r="C214" s="462"/>
      <c r="D214" s="462"/>
      <c r="E214" s="463"/>
      <c r="F214" s="465"/>
      <c r="G214" s="532"/>
      <c r="H214" s="495">
        <f t="shared" si="3"/>
        <v>0</v>
      </c>
    </row>
    <row r="215" spans="1:8" s="399" customFormat="1" ht="18.75">
      <c r="A215" s="461"/>
      <c r="B215" s="462"/>
      <c r="C215" s="462" t="s">
        <v>936</v>
      </c>
      <c r="D215" s="462" t="s">
        <v>1033</v>
      </c>
      <c r="E215" s="463"/>
      <c r="F215" s="465"/>
      <c r="G215" s="532"/>
      <c r="H215" s="495">
        <f t="shared" si="3"/>
        <v>0</v>
      </c>
    </row>
    <row r="216" spans="1:8" s="399" customFormat="1" ht="18.75">
      <c r="A216" s="461"/>
      <c r="B216" s="462"/>
      <c r="C216" s="462"/>
      <c r="D216" s="462"/>
      <c r="E216" s="463"/>
      <c r="F216" s="464"/>
      <c r="G216" s="532"/>
      <c r="H216" s="495">
        <f t="shared" si="3"/>
        <v>0</v>
      </c>
    </row>
    <row r="217" spans="1:8" s="399" customFormat="1" ht="102">
      <c r="A217" s="461"/>
      <c r="B217" s="462"/>
      <c r="C217" s="462">
        <v>1</v>
      </c>
      <c r="D217" s="462" t="s">
        <v>1034</v>
      </c>
      <c r="E217" s="463" t="s">
        <v>965</v>
      </c>
      <c r="F217" s="468">
        <v>1</v>
      </c>
      <c r="G217" s="532"/>
      <c r="H217" s="495">
        <f t="shared" si="3"/>
        <v>0</v>
      </c>
    </row>
    <row r="218" spans="1:8" s="399" customFormat="1" ht="18.75">
      <c r="A218" s="461"/>
      <c r="B218" s="462"/>
      <c r="C218" s="462"/>
      <c r="D218" s="462"/>
      <c r="E218" s="463"/>
      <c r="F218" s="464"/>
      <c r="G218" s="532"/>
      <c r="H218" s="495">
        <f t="shared" si="3"/>
        <v>0</v>
      </c>
    </row>
    <row r="219" spans="1:8" s="399" customFormat="1" ht="114.75">
      <c r="A219" s="461"/>
      <c r="B219" s="462"/>
      <c r="C219" s="462">
        <v>2</v>
      </c>
      <c r="D219" s="462" t="s">
        <v>1035</v>
      </c>
      <c r="E219" s="463" t="s">
        <v>965</v>
      </c>
      <c r="F219" s="468">
        <v>1</v>
      </c>
      <c r="G219" s="532"/>
      <c r="H219" s="495">
        <f t="shared" si="3"/>
        <v>0</v>
      </c>
    </row>
    <row r="220" spans="1:8" s="399" customFormat="1" ht="18.75">
      <c r="A220" s="461"/>
      <c r="B220" s="462"/>
      <c r="C220" s="462"/>
      <c r="D220" s="462"/>
      <c r="E220" s="463"/>
      <c r="F220" s="464"/>
      <c r="G220" s="532"/>
      <c r="H220" s="495">
        <f t="shared" si="3"/>
        <v>0</v>
      </c>
    </row>
    <row r="221" spans="1:8" s="399" customFormat="1" ht="25.5">
      <c r="A221" s="461"/>
      <c r="B221" s="462"/>
      <c r="C221" s="462">
        <v>3</v>
      </c>
      <c r="D221" s="462" t="s">
        <v>993</v>
      </c>
      <c r="E221" s="463" t="s">
        <v>942</v>
      </c>
      <c r="F221" s="468">
        <v>25</v>
      </c>
      <c r="G221" s="532"/>
      <c r="H221" s="495">
        <f t="shared" si="3"/>
        <v>0</v>
      </c>
    </row>
    <row r="222" spans="1:8" s="399" customFormat="1" ht="18.75">
      <c r="A222" s="461"/>
      <c r="B222" s="462"/>
      <c r="C222" s="462"/>
      <c r="D222" s="462" t="s">
        <v>1036</v>
      </c>
      <c r="E222" s="463"/>
      <c r="F222" s="464"/>
      <c r="G222" s="532"/>
      <c r="H222" s="495">
        <f t="shared" si="3"/>
        <v>0</v>
      </c>
    </row>
    <row r="223" spans="1:8" s="399" customFormat="1" ht="18.75">
      <c r="A223" s="461"/>
      <c r="B223" s="462"/>
      <c r="C223" s="462"/>
      <c r="D223" s="462"/>
      <c r="E223" s="463"/>
      <c r="F223" s="468"/>
      <c r="G223" s="532"/>
      <c r="H223" s="495">
        <f t="shared" si="3"/>
        <v>0</v>
      </c>
    </row>
    <row r="224" spans="1:8" s="399" customFormat="1" ht="38.25">
      <c r="A224" s="461"/>
      <c r="B224" s="462"/>
      <c r="C224" s="462" t="s">
        <v>958</v>
      </c>
      <c r="D224" s="462" t="s">
        <v>996</v>
      </c>
      <c r="E224" s="463"/>
      <c r="F224" s="468"/>
      <c r="G224" s="532"/>
      <c r="H224" s="495">
        <f t="shared" si="3"/>
        <v>0</v>
      </c>
    </row>
    <row r="225" spans="1:8" s="399" customFormat="1" ht="38.25">
      <c r="A225" s="461"/>
      <c r="B225" s="462"/>
      <c r="C225" s="462"/>
      <c r="D225" s="462" t="s">
        <v>1037</v>
      </c>
      <c r="E225" s="463"/>
      <c r="F225" s="468"/>
      <c r="G225" s="532"/>
      <c r="H225" s="495">
        <f t="shared" si="3"/>
        <v>0</v>
      </c>
    </row>
    <row r="226" spans="1:8" s="399" customFormat="1" ht="18.75">
      <c r="A226" s="461"/>
      <c r="B226" s="462"/>
      <c r="C226" s="462"/>
      <c r="D226" s="462"/>
      <c r="E226" s="463"/>
      <c r="F226" s="468"/>
      <c r="G226" s="532"/>
      <c r="H226" s="495">
        <f t="shared" si="3"/>
        <v>0</v>
      </c>
    </row>
    <row r="227" spans="1:8" s="399" customFormat="1" ht="25.5">
      <c r="A227" s="461"/>
      <c r="B227" s="462"/>
      <c r="C227" s="462">
        <v>1</v>
      </c>
      <c r="D227" s="462" t="s">
        <v>998</v>
      </c>
      <c r="E227" s="463" t="s">
        <v>942</v>
      </c>
      <c r="F227" s="468">
        <v>5</v>
      </c>
      <c r="G227" s="532"/>
      <c r="H227" s="495">
        <f t="shared" si="3"/>
        <v>0</v>
      </c>
    </row>
    <row r="228" spans="1:8" s="399" customFormat="1" ht="18.75">
      <c r="A228" s="461"/>
      <c r="B228" s="462"/>
      <c r="C228" s="462"/>
      <c r="D228" s="462"/>
      <c r="E228" s="463"/>
      <c r="F228" s="468"/>
      <c r="G228" s="532"/>
      <c r="H228" s="495">
        <f t="shared" si="3"/>
        <v>0</v>
      </c>
    </row>
    <row r="229" spans="1:8" s="399" customFormat="1" ht="38.25">
      <c r="A229" s="461"/>
      <c r="B229" s="462"/>
      <c r="C229" s="462">
        <v>2</v>
      </c>
      <c r="D229" s="462" t="s">
        <v>1038</v>
      </c>
      <c r="E229" s="463" t="s">
        <v>942</v>
      </c>
      <c r="F229" s="468">
        <v>10</v>
      </c>
      <c r="G229" s="532"/>
      <c r="H229" s="495">
        <f t="shared" si="3"/>
        <v>0</v>
      </c>
    </row>
    <row r="230" spans="1:8" s="399" customFormat="1" ht="18.75">
      <c r="A230" s="461"/>
      <c r="B230" s="462"/>
      <c r="C230" s="462"/>
      <c r="D230" s="462"/>
      <c r="E230" s="463"/>
      <c r="F230" s="468"/>
      <c r="G230" s="532"/>
      <c r="H230" s="495">
        <f t="shared" si="3"/>
        <v>0</v>
      </c>
    </row>
    <row r="231" spans="1:8" s="399" customFormat="1" ht="51">
      <c r="A231" s="461"/>
      <c r="B231" s="462"/>
      <c r="C231" s="462">
        <v>3</v>
      </c>
      <c r="D231" s="462" t="s">
        <v>1002</v>
      </c>
      <c r="E231" s="463" t="s">
        <v>942</v>
      </c>
      <c r="F231" s="468">
        <v>6</v>
      </c>
      <c r="G231" s="532"/>
      <c r="H231" s="495">
        <f t="shared" si="3"/>
        <v>0</v>
      </c>
    </row>
    <row r="232" spans="1:8" s="399" customFormat="1" ht="18.75">
      <c r="A232" s="461"/>
      <c r="B232" s="462"/>
      <c r="C232" s="462"/>
      <c r="D232" s="462"/>
      <c r="E232" s="463"/>
      <c r="F232" s="468"/>
      <c r="G232" s="532"/>
      <c r="H232" s="495">
        <f t="shared" si="3"/>
        <v>0</v>
      </c>
    </row>
    <row r="233" spans="1:8" s="399" customFormat="1" ht="51">
      <c r="A233" s="461"/>
      <c r="B233" s="462"/>
      <c r="C233" s="462">
        <v>4</v>
      </c>
      <c r="D233" s="462" t="s">
        <v>999</v>
      </c>
      <c r="E233" s="463" t="s">
        <v>942</v>
      </c>
      <c r="F233" s="465">
        <v>6</v>
      </c>
      <c r="G233" s="532"/>
      <c r="H233" s="495">
        <f t="shared" si="3"/>
        <v>0</v>
      </c>
    </row>
    <row r="234" spans="1:8" s="399" customFormat="1" ht="18.75">
      <c r="A234" s="461"/>
      <c r="B234" s="462"/>
      <c r="C234" s="462"/>
      <c r="D234" s="462"/>
      <c r="E234" s="463"/>
      <c r="F234" s="468"/>
      <c r="G234" s="532"/>
      <c r="H234" s="495">
        <f t="shared" si="3"/>
        <v>0</v>
      </c>
    </row>
    <row r="235" spans="1:8" s="399" customFormat="1" ht="51">
      <c r="A235" s="461"/>
      <c r="B235" s="462"/>
      <c r="C235" s="462">
        <v>5</v>
      </c>
      <c r="D235" s="462" t="s">
        <v>1003</v>
      </c>
      <c r="E235" s="463" t="s">
        <v>942</v>
      </c>
      <c r="F235" s="465">
        <v>4</v>
      </c>
      <c r="G235" s="532"/>
      <c r="H235" s="495">
        <f t="shared" si="3"/>
        <v>0</v>
      </c>
    </row>
    <row r="236" spans="1:8" s="399" customFormat="1" ht="18.75">
      <c r="A236" s="461"/>
      <c r="B236" s="462"/>
      <c r="C236" s="462"/>
      <c r="D236" s="462"/>
      <c r="E236" s="463"/>
      <c r="F236" s="468"/>
      <c r="G236" s="532"/>
      <c r="H236" s="495">
        <f t="shared" si="3"/>
        <v>0</v>
      </c>
    </row>
    <row r="237" spans="1:8" s="399" customFormat="1" ht="63.75">
      <c r="A237" s="461"/>
      <c r="B237" s="462"/>
      <c r="C237" s="462">
        <v>6</v>
      </c>
      <c r="D237" s="462" t="s">
        <v>1039</v>
      </c>
      <c r="E237" s="463" t="s">
        <v>942</v>
      </c>
      <c r="F237" s="465">
        <v>2</v>
      </c>
      <c r="G237" s="532"/>
      <c r="H237" s="495">
        <f t="shared" si="3"/>
        <v>0</v>
      </c>
    </row>
    <row r="238" spans="1:8" s="399" customFormat="1" ht="18.75">
      <c r="A238" s="461"/>
      <c r="B238" s="462"/>
      <c r="C238" s="462"/>
      <c r="D238" s="462"/>
      <c r="E238" s="463"/>
      <c r="F238" s="465"/>
      <c r="G238" s="532"/>
      <c r="H238" s="495">
        <f t="shared" si="3"/>
        <v>0</v>
      </c>
    </row>
    <row r="239" spans="1:8" s="399" customFormat="1" ht="76.5">
      <c r="A239" s="461"/>
      <c r="B239" s="462"/>
      <c r="C239" s="462">
        <v>7</v>
      </c>
      <c r="D239" s="462" t="s">
        <v>1040</v>
      </c>
      <c r="E239" s="463" t="s">
        <v>942</v>
      </c>
      <c r="F239" s="465">
        <v>12</v>
      </c>
      <c r="G239" s="532"/>
      <c r="H239" s="495">
        <f t="shared" si="3"/>
        <v>0</v>
      </c>
    </row>
    <row r="240" spans="1:8" s="399" customFormat="1" ht="18.75">
      <c r="A240" s="461"/>
      <c r="B240" s="462"/>
      <c r="C240" s="462"/>
      <c r="D240" s="462"/>
      <c r="E240" s="469"/>
      <c r="F240" s="468"/>
      <c r="G240" s="532"/>
      <c r="H240" s="495">
        <f t="shared" si="3"/>
        <v>0</v>
      </c>
    </row>
    <row r="241" spans="1:8" s="399" customFormat="1" ht="76.5">
      <c r="A241" s="461"/>
      <c r="B241" s="462"/>
      <c r="C241" s="462">
        <v>8</v>
      </c>
      <c r="D241" s="462" t="s">
        <v>1004</v>
      </c>
      <c r="E241" s="463" t="s">
        <v>942</v>
      </c>
      <c r="F241" s="465">
        <v>9</v>
      </c>
      <c r="G241" s="532"/>
      <c r="H241" s="495">
        <f t="shared" si="3"/>
        <v>0</v>
      </c>
    </row>
    <row r="242" spans="1:8" s="399" customFormat="1" ht="18.75">
      <c r="A242" s="461"/>
      <c r="B242" s="462"/>
      <c r="C242" s="462"/>
      <c r="D242" s="462"/>
      <c r="E242" s="469"/>
      <c r="F242" s="468"/>
      <c r="G242" s="532"/>
      <c r="H242" s="495">
        <f t="shared" si="3"/>
        <v>0</v>
      </c>
    </row>
    <row r="243" spans="1:8" s="399" customFormat="1" ht="63.75">
      <c r="A243" s="461"/>
      <c r="B243" s="462"/>
      <c r="C243" s="462">
        <v>9</v>
      </c>
      <c r="D243" s="462" t="s">
        <v>1006</v>
      </c>
      <c r="E243" s="463" t="s">
        <v>942</v>
      </c>
      <c r="F243" s="468">
        <v>2</v>
      </c>
      <c r="G243" s="532"/>
      <c r="H243" s="495">
        <f t="shared" si="3"/>
        <v>0</v>
      </c>
    </row>
    <row r="244" spans="1:8" s="399" customFormat="1" ht="18.75">
      <c r="A244" s="461"/>
      <c r="B244" s="462"/>
      <c r="C244" s="462"/>
      <c r="D244" s="462"/>
      <c r="E244" s="463"/>
      <c r="F244" s="468"/>
      <c r="G244" s="532"/>
      <c r="H244" s="495">
        <f t="shared" si="3"/>
        <v>0</v>
      </c>
    </row>
    <row r="245" spans="1:8" s="399" customFormat="1" ht="63.75">
      <c r="A245" s="461"/>
      <c r="B245" s="462"/>
      <c r="C245" s="462">
        <v>10</v>
      </c>
      <c r="D245" s="462" t="s">
        <v>1041</v>
      </c>
      <c r="E245" s="463" t="s">
        <v>942</v>
      </c>
      <c r="F245" s="468">
        <v>7</v>
      </c>
      <c r="G245" s="532"/>
      <c r="H245" s="495">
        <f t="shared" si="3"/>
        <v>0</v>
      </c>
    </row>
    <row r="246" spans="1:8" s="399" customFormat="1" ht="18.75">
      <c r="A246" s="461"/>
      <c r="B246" s="462"/>
      <c r="C246" s="462"/>
      <c r="D246" s="462"/>
      <c r="E246" s="463"/>
      <c r="F246" s="468"/>
      <c r="G246" s="532"/>
      <c r="H246" s="495">
        <f t="shared" si="3"/>
        <v>0</v>
      </c>
    </row>
    <row r="247" spans="1:8" s="399" customFormat="1" ht="18.75">
      <c r="A247" s="466"/>
      <c r="B247" s="467"/>
      <c r="C247" s="462" t="s">
        <v>966</v>
      </c>
      <c r="D247" s="462" t="s">
        <v>1009</v>
      </c>
      <c r="E247" s="463"/>
      <c r="F247" s="464"/>
      <c r="G247" s="532"/>
      <c r="H247" s="495">
        <f t="shared" si="3"/>
        <v>0</v>
      </c>
    </row>
    <row r="248" spans="1:8" s="399" customFormat="1" ht="18.75">
      <c r="A248" s="461"/>
      <c r="B248" s="462"/>
      <c r="C248" s="462"/>
      <c r="D248" s="462"/>
      <c r="E248" s="463"/>
      <c r="F248" s="464"/>
      <c r="G248" s="532"/>
      <c r="H248" s="495">
        <f t="shared" si="3"/>
        <v>0</v>
      </c>
    </row>
    <row r="249" spans="1:8" s="399" customFormat="1" ht="25.5">
      <c r="A249" s="461"/>
      <c r="B249" s="462"/>
      <c r="C249" s="462">
        <v>1</v>
      </c>
      <c r="D249" s="462" t="s">
        <v>1010</v>
      </c>
      <c r="E249" s="463" t="s">
        <v>965</v>
      </c>
      <c r="F249" s="468">
        <v>1</v>
      </c>
      <c r="G249" s="532"/>
      <c r="H249" s="495">
        <f t="shared" si="3"/>
        <v>0</v>
      </c>
    </row>
    <row r="250" spans="1:8" s="399" customFormat="1" ht="18.75">
      <c r="A250" s="461"/>
      <c r="B250" s="462"/>
      <c r="C250" s="462"/>
      <c r="D250" s="462"/>
      <c r="E250" s="463"/>
      <c r="F250" s="464"/>
      <c r="G250" s="532"/>
      <c r="H250" s="495">
        <f t="shared" si="3"/>
        <v>0</v>
      </c>
    </row>
    <row r="251" spans="1:8" s="399" customFormat="1" ht="38.25">
      <c r="A251" s="461"/>
      <c r="B251" s="462"/>
      <c r="C251" s="462">
        <v>2</v>
      </c>
      <c r="D251" s="462" t="s">
        <v>1011</v>
      </c>
      <c r="E251" s="463" t="s">
        <v>349</v>
      </c>
      <c r="F251" s="468">
        <v>30</v>
      </c>
      <c r="G251" s="532"/>
      <c r="H251" s="495">
        <f t="shared" si="3"/>
        <v>0</v>
      </c>
    </row>
    <row r="252" spans="1:8" s="399" customFormat="1" ht="18.75">
      <c r="A252" s="461"/>
      <c r="B252" s="462"/>
      <c r="C252" s="462"/>
      <c r="D252" s="462"/>
      <c r="E252" s="463"/>
      <c r="F252" s="464"/>
      <c r="G252" s="532"/>
      <c r="H252" s="495">
        <f t="shared" si="3"/>
        <v>0</v>
      </c>
    </row>
    <row r="253" spans="1:8" s="399" customFormat="1" ht="18.75">
      <c r="A253" s="461"/>
      <c r="B253" s="462"/>
      <c r="C253" s="462" t="s">
        <v>971</v>
      </c>
      <c r="D253" s="462" t="s">
        <v>1013</v>
      </c>
      <c r="E253" s="463"/>
      <c r="F253" s="464"/>
      <c r="G253" s="532"/>
      <c r="H253" s="495">
        <f t="shared" si="3"/>
        <v>0</v>
      </c>
    </row>
    <row r="254" spans="1:8" s="399" customFormat="1" ht="25.5">
      <c r="A254" s="461"/>
      <c r="B254" s="462"/>
      <c r="C254" s="462"/>
      <c r="D254" s="462" t="s">
        <v>1014</v>
      </c>
      <c r="E254" s="463"/>
      <c r="F254" s="464"/>
      <c r="G254" s="532"/>
      <c r="H254" s="495">
        <f t="shared" si="3"/>
        <v>0</v>
      </c>
    </row>
    <row r="255" spans="1:8" s="399" customFormat="1" ht="18.75">
      <c r="A255" s="461"/>
      <c r="B255" s="462"/>
      <c r="C255" s="462"/>
      <c r="D255" s="462"/>
      <c r="E255" s="463"/>
      <c r="F255" s="464"/>
      <c r="G255" s="532"/>
      <c r="H255" s="495">
        <f t="shared" si="3"/>
        <v>0</v>
      </c>
    </row>
    <row r="256" spans="1:8" s="399" customFormat="1" ht="25.5">
      <c r="A256" s="461"/>
      <c r="B256" s="462"/>
      <c r="C256" s="462">
        <v>1</v>
      </c>
      <c r="D256" s="462" t="s">
        <v>1015</v>
      </c>
      <c r="E256" s="463" t="s">
        <v>349</v>
      </c>
      <c r="F256" s="468">
        <v>20</v>
      </c>
      <c r="G256" s="532"/>
      <c r="H256" s="495">
        <f t="shared" si="3"/>
        <v>0</v>
      </c>
    </row>
    <row r="257" spans="1:8" s="399" customFormat="1" ht="18.75">
      <c r="A257" s="461"/>
      <c r="B257" s="462"/>
      <c r="C257" s="462"/>
      <c r="D257" s="462"/>
      <c r="E257" s="463"/>
      <c r="F257" s="464"/>
      <c r="G257" s="532"/>
      <c r="H257" s="495">
        <f t="shared" si="3"/>
        <v>0</v>
      </c>
    </row>
    <row r="258" spans="1:8" s="399" customFormat="1" ht="51">
      <c r="A258" s="461"/>
      <c r="B258" s="462"/>
      <c r="C258" s="462">
        <v>2</v>
      </c>
      <c r="D258" s="462" t="s">
        <v>1016</v>
      </c>
      <c r="E258" s="463" t="s">
        <v>965</v>
      </c>
      <c r="F258" s="468">
        <v>1</v>
      </c>
      <c r="G258" s="532"/>
      <c r="H258" s="495">
        <f t="shared" si="3"/>
        <v>0</v>
      </c>
    </row>
    <row r="259" spans="1:8" s="399" customFormat="1" ht="18.75">
      <c r="A259" s="461"/>
      <c r="B259" s="462"/>
      <c r="C259" s="462"/>
      <c r="D259" s="462"/>
      <c r="E259" s="463"/>
      <c r="F259" s="464"/>
      <c r="G259" s="532"/>
      <c r="H259" s="495">
        <f t="shared" si="3"/>
        <v>0</v>
      </c>
    </row>
    <row r="260" spans="1:8" s="399" customFormat="1" ht="38.25">
      <c r="A260" s="461"/>
      <c r="B260" s="462"/>
      <c r="C260" s="462">
        <v>3</v>
      </c>
      <c r="D260" s="462" t="s">
        <v>1017</v>
      </c>
      <c r="E260" s="463" t="s">
        <v>636</v>
      </c>
      <c r="F260" s="468">
        <v>10</v>
      </c>
      <c r="G260" s="532"/>
      <c r="H260" s="495">
        <f t="shared" si="3"/>
        <v>0</v>
      </c>
    </row>
    <row r="261" spans="1:8" s="399" customFormat="1" ht="18.75" hidden="1">
      <c r="A261" s="461"/>
      <c r="B261" s="462"/>
      <c r="C261" s="462"/>
      <c r="D261" s="462"/>
      <c r="E261" s="463"/>
      <c r="F261" s="468"/>
      <c r="G261" s="470"/>
      <c r="H261" s="495">
        <f t="shared" si="3"/>
        <v>0</v>
      </c>
    </row>
    <row r="262" spans="1:8" s="399" customFormat="1" ht="18.75" hidden="1">
      <c r="A262" s="461"/>
      <c r="B262" s="462"/>
      <c r="C262" s="462"/>
      <c r="D262" s="462"/>
      <c r="E262" s="463"/>
      <c r="F262" s="468"/>
      <c r="G262" s="470"/>
      <c r="H262" s="495">
        <f t="shared" si="3"/>
        <v>0</v>
      </c>
    </row>
    <row r="263" spans="1:8" s="399" customFormat="1" ht="18.75" hidden="1">
      <c r="A263" s="461"/>
      <c r="B263" s="462"/>
      <c r="C263" s="462"/>
      <c r="D263" s="462"/>
      <c r="E263" s="463"/>
      <c r="F263" s="468"/>
      <c r="G263" s="470"/>
      <c r="H263" s="495">
        <f t="shared" si="3"/>
        <v>0</v>
      </c>
    </row>
    <row r="264" spans="1:8" s="399" customFormat="1" ht="18.75" hidden="1">
      <c r="A264" s="461"/>
      <c r="B264" s="462"/>
      <c r="C264" s="462"/>
      <c r="D264" s="462"/>
      <c r="E264" s="463"/>
      <c r="F264" s="465"/>
      <c r="G264" s="470"/>
      <c r="H264" s="495">
        <f t="shared" si="3"/>
        <v>0</v>
      </c>
    </row>
    <row r="265" spans="1:8" s="399" customFormat="1" ht="18.75" hidden="1">
      <c r="A265" s="461"/>
      <c r="B265" s="462"/>
      <c r="C265" s="462"/>
      <c r="D265" s="462"/>
      <c r="E265" s="463"/>
      <c r="F265" s="465"/>
      <c r="G265" s="470"/>
      <c r="H265" s="495">
        <f t="shared" si="3"/>
        <v>0</v>
      </c>
    </row>
    <row r="266" spans="1:8" s="399" customFormat="1" ht="18.75" hidden="1">
      <c r="A266" s="461"/>
      <c r="B266" s="462"/>
      <c r="C266" s="462"/>
      <c r="D266" s="462"/>
      <c r="E266" s="463"/>
      <c r="F266" s="468"/>
      <c r="G266" s="470"/>
      <c r="H266" s="495">
        <f t="shared" si="3"/>
        <v>0</v>
      </c>
    </row>
    <row r="267" spans="1:8" s="399" customFormat="1" ht="18.75" hidden="1">
      <c r="A267" s="461"/>
      <c r="B267" s="462"/>
      <c r="C267" s="462"/>
      <c r="D267" s="462"/>
      <c r="E267" s="463"/>
      <c r="F267" s="465"/>
      <c r="G267" s="470"/>
      <c r="H267" s="495">
        <f t="shared" si="3"/>
        <v>0</v>
      </c>
    </row>
    <row r="268" spans="1:8" s="399" customFormat="1" ht="18.75" hidden="1">
      <c r="A268" s="461"/>
      <c r="B268" s="462"/>
      <c r="C268" s="462"/>
      <c r="D268" s="462"/>
      <c r="E268" s="463"/>
      <c r="F268" s="465"/>
      <c r="G268" s="470"/>
      <c r="H268" s="495">
        <f t="shared" si="3"/>
        <v>0</v>
      </c>
    </row>
    <row r="269" spans="1:8" s="399" customFormat="1" ht="18.75" hidden="1">
      <c r="A269" s="461"/>
      <c r="B269" s="462"/>
      <c r="C269" s="462"/>
      <c r="D269" s="462"/>
      <c r="E269" s="463"/>
      <c r="F269" s="465"/>
      <c r="G269" s="470"/>
      <c r="H269" s="495">
        <f t="shared" si="3"/>
        <v>0</v>
      </c>
    </row>
    <row r="270" spans="1:8" s="399" customFormat="1" ht="18.75" hidden="1">
      <c r="A270" s="461"/>
      <c r="B270" s="462"/>
      <c r="C270" s="462"/>
      <c r="D270" s="462"/>
      <c r="E270" s="463"/>
      <c r="F270" s="465"/>
      <c r="G270" s="470"/>
      <c r="H270" s="495">
        <f t="shared" si="3"/>
        <v>0</v>
      </c>
    </row>
    <row r="271" spans="1:8" s="399" customFormat="1" ht="18.75" hidden="1">
      <c r="A271" s="461"/>
      <c r="B271" s="462"/>
      <c r="C271" s="462"/>
      <c r="D271" s="462"/>
      <c r="E271" s="469"/>
      <c r="F271" s="468"/>
      <c r="G271" s="470"/>
      <c r="H271" s="495">
        <f t="shared" si="3"/>
        <v>0</v>
      </c>
    </row>
    <row r="272" spans="1:8" s="399" customFormat="1" ht="18.75" hidden="1">
      <c r="A272" s="461"/>
      <c r="B272" s="462"/>
      <c r="C272" s="462"/>
      <c r="D272" s="462"/>
      <c r="E272" s="463"/>
      <c r="F272" s="468"/>
      <c r="G272" s="470"/>
      <c r="H272" s="495">
        <f t="shared" si="3"/>
        <v>0</v>
      </c>
    </row>
    <row r="273" spans="1:8" s="399" customFormat="1" ht="18.75" hidden="1">
      <c r="A273" s="461"/>
      <c r="B273" s="462"/>
      <c r="C273" s="462"/>
      <c r="D273" s="462"/>
      <c r="E273" s="463"/>
      <c r="F273" s="468"/>
      <c r="G273" s="470"/>
      <c r="H273" s="495">
        <f t="shared" ref="H273:H302" si="4">F273*G273</f>
        <v>0</v>
      </c>
    </row>
    <row r="274" spans="1:8" s="399" customFormat="1" ht="18.75" hidden="1">
      <c r="A274" s="461"/>
      <c r="B274" s="462"/>
      <c r="C274" s="462"/>
      <c r="D274" s="462"/>
      <c r="E274" s="463"/>
      <c r="F274" s="468"/>
      <c r="G274" s="470"/>
      <c r="H274" s="495">
        <f t="shared" si="4"/>
        <v>0</v>
      </c>
    </row>
    <row r="275" spans="1:8" s="399" customFormat="1" ht="18.75" hidden="1">
      <c r="A275" s="461"/>
      <c r="B275" s="462"/>
      <c r="C275" s="462"/>
      <c r="D275" s="462"/>
      <c r="E275" s="463"/>
      <c r="F275" s="468"/>
      <c r="G275" s="470"/>
      <c r="H275" s="495">
        <f t="shared" si="4"/>
        <v>0</v>
      </c>
    </row>
    <row r="276" spans="1:8" s="399" customFormat="1" ht="18.75" hidden="1">
      <c r="A276" s="461"/>
      <c r="B276" s="462"/>
      <c r="C276" s="462"/>
      <c r="D276" s="462"/>
      <c r="E276" s="463"/>
      <c r="F276" s="464"/>
      <c r="G276" s="470"/>
      <c r="H276" s="495">
        <f t="shared" si="4"/>
        <v>0</v>
      </c>
    </row>
    <row r="277" spans="1:8" s="399" customFormat="1" ht="18.75" hidden="1">
      <c r="A277" s="461"/>
      <c r="B277" s="462"/>
      <c r="C277" s="462"/>
      <c r="D277" s="462"/>
      <c r="E277" s="463"/>
      <c r="F277" s="464"/>
      <c r="G277" s="470"/>
      <c r="H277" s="495">
        <f t="shared" si="4"/>
        <v>0</v>
      </c>
    </row>
    <row r="278" spans="1:8" s="399" customFormat="1" ht="18.75" hidden="1">
      <c r="A278" s="461"/>
      <c r="B278" s="462"/>
      <c r="C278" s="462"/>
      <c r="D278" s="462"/>
      <c r="E278" s="463"/>
      <c r="F278" s="468"/>
      <c r="G278" s="470"/>
      <c r="H278" s="495">
        <f t="shared" si="4"/>
        <v>0</v>
      </c>
    </row>
    <row r="279" spans="1:8" s="399" customFormat="1" ht="18.75" hidden="1">
      <c r="A279" s="461"/>
      <c r="B279" s="462"/>
      <c r="C279" s="462"/>
      <c r="D279" s="462"/>
      <c r="E279" s="463"/>
      <c r="F279" s="464"/>
      <c r="G279" s="470"/>
      <c r="H279" s="495">
        <f t="shared" si="4"/>
        <v>0</v>
      </c>
    </row>
    <row r="280" spans="1:8" s="399" customFormat="1" ht="18.75" hidden="1">
      <c r="A280" s="461"/>
      <c r="B280" s="462"/>
      <c r="C280" s="462"/>
      <c r="D280" s="462"/>
      <c r="E280" s="463"/>
      <c r="F280" s="468"/>
      <c r="G280" s="470"/>
      <c r="H280" s="495">
        <f t="shared" si="4"/>
        <v>0</v>
      </c>
    </row>
    <row r="281" spans="1:8" s="399" customFormat="1" ht="18.75" hidden="1">
      <c r="A281" s="461"/>
      <c r="B281" s="462"/>
      <c r="C281" s="462"/>
      <c r="D281" s="462"/>
      <c r="E281" s="463"/>
      <c r="F281" s="464"/>
      <c r="G281" s="470"/>
      <c r="H281" s="495">
        <f t="shared" si="4"/>
        <v>0</v>
      </c>
    </row>
    <row r="282" spans="1:8" s="399" customFormat="1" ht="18.75" hidden="1">
      <c r="A282" s="461"/>
      <c r="B282" s="462"/>
      <c r="C282" s="462"/>
      <c r="D282" s="462"/>
      <c r="E282" s="463"/>
      <c r="F282" s="464"/>
      <c r="G282" s="470"/>
      <c r="H282" s="495">
        <f t="shared" si="4"/>
        <v>0</v>
      </c>
    </row>
    <row r="283" spans="1:8" s="399" customFormat="1" ht="18.75" hidden="1">
      <c r="A283" s="461"/>
      <c r="B283" s="462"/>
      <c r="C283" s="462"/>
      <c r="D283" s="462"/>
      <c r="E283" s="463"/>
      <c r="F283" s="464"/>
      <c r="G283" s="470"/>
      <c r="H283" s="495">
        <f t="shared" si="4"/>
        <v>0</v>
      </c>
    </row>
    <row r="284" spans="1:8" s="399" customFormat="1" ht="18.75" hidden="1">
      <c r="A284" s="461"/>
      <c r="B284" s="462"/>
      <c r="C284" s="462"/>
      <c r="D284" s="462"/>
      <c r="E284" s="463"/>
      <c r="F284" s="464"/>
      <c r="G284" s="470"/>
      <c r="H284" s="495">
        <f t="shared" si="4"/>
        <v>0</v>
      </c>
    </row>
    <row r="285" spans="1:8" s="399" customFormat="1" ht="18.75" hidden="1">
      <c r="A285" s="461"/>
      <c r="B285" s="462"/>
      <c r="C285" s="462"/>
      <c r="D285" s="462"/>
      <c r="E285" s="463"/>
      <c r="F285" s="468"/>
      <c r="G285" s="470"/>
      <c r="H285" s="495">
        <f t="shared" si="4"/>
        <v>0</v>
      </c>
    </row>
    <row r="286" spans="1:8" s="399" customFormat="1" ht="18.75" hidden="1">
      <c r="A286" s="461"/>
      <c r="B286" s="462"/>
      <c r="C286" s="462"/>
      <c r="D286" s="462"/>
      <c r="E286" s="463"/>
      <c r="F286" s="464"/>
      <c r="G286" s="470"/>
      <c r="H286" s="495">
        <f t="shared" si="4"/>
        <v>0</v>
      </c>
    </row>
    <row r="287" spans="1:8" s="399" customFormat="1" ht="18.75" hidden="1">
      <c r="A287" s="461"/>
      <c r="B287" s="462"/>
      <c r="C287" s="462"/>
      <c r="D287" s="462"/>
      <c r="E287" s="463"/>
      <c r="F287" s="468"/>
      <c r="G287" s="470"/>
      <c r="H287" s="495">
        <f t="shared" si="4"/>
        <v>0</v>
      </c>
    </row>
    <row r="288" spans="1:8" s="399" customFormat="1" ht="18.75" hidden="1">
      <c r="A288" s="461"/>
      <c r="B288" s="462"/>
      <c r="C288" s="462"/>
      <c r="D288" s="462"/>
      <c r="E288" s="463"/>
      <c r="F288" s="464"/>
      <c r="G288" s="470"/>
      <c r="H288" s="495">
        <f t="shared" si="4"/>
        <v>0</v>
      </c>
    </row>
    <row r="289" spans="1:11" s="399" customFormat="1" ht="18.75" hidden="1">
      <c r="A289" s="461"/>
      <c r="B289" s="462"/>
      <c r="C289" s="462"/>
      <c r="D289" s="462"/>
      <c r="E289" s="463"/>
      <c r="F289" s="468"/>
      <c r="G289" s="470"/>
      <c r="H289" s="495">
        <f t="shared" si="4"/>
        <v>0</v>
      </c>
    </row>
    <row r="290" spans="1:11" s="399" customFormat="1" ht="18.75" hidden="1">
      <c r="A290" s="461"/>
      <c r="B290" s="462"/>
      <c r="C290" s="462"/>
      <c r="D290" s="462"/>
      <c r="E290" s="463"/>
      <c r="F290" s="464"/>
      <c r="G290" s="441"/>
      <c r="H290" s="495">
        <f t="shared" si="4"/>
        <v>0</v>
      </c>
    </row>
    <row r="291" spans="1:11" s="399" customFormat="1" ht="18.75" hidden="1">
      <c r="A291" s="415"/>
      <c r="B291" s="460"/>
      <c r="C291" s="460"/>
      <c r="D291" s="460"/>
      <c r="E291" s="404"/>
      <c r="F291" s="405"/>
      <c r="G291" s="441"/>
      <c r="H291" s="495">
        <f t="shared" si="4"/>
        <v>0</v>
      </c>
    </row>
    <row r="292" spans="1:11" s="399" customFormat="1" ht="18.75" hidden="1">
      <c r="A292" s="415"/>
      <c r="B292" s="460"/>
      <c r="C292" s="460"/>
      <c r="D292" s="460"/>
      <c r="E292" s="404"/>
      <c r="F292" s="405"/>
      <c r="G292" s="441"/>
      <c r="H292" s="495">
        <f t="shared" si="4"/>
        <v>0</v>
      </c>
    </row>
    <row r="293" spans="1:11" s="399" customFormat="1" ht="18.75" hidden="1">
      <c r="A293" s="415"/>
      <c r="B293" s="460"/>
      <c r="C293" s="460"/>
      <c r="D293" s="460"/>
      <c r="E293" s="404"/>
      <c r="F293" s="405"/>
      <c r="G293" s="441"/>
      <c r="H293" s="495">
        <f t="shared" si="4"/>
        <v>0</v>
      </c>
    </row>
    <row r="294" spans="1:11" s="399" customFormat="1" ht="18.75" hidden="1">
      <c r="A294" s="415"/>
      <c r="B294" s="460"/>
      <c r="C294" s="460"/>
      <c r="D294" s="460"/>
      <c r="E294" s="404"/>
      <c r="F294" s="405"/>
      <c r="G294" s="441"/>
      <c r="H294" s="495">
        <f t="shared" si="4"/>
        <v>0</v>
      </c>
    </row>
    <row r="295" spans="1:11" s="399" customFormat="1" ht="18.75" hidden="1">
      <c r="A295" s="415"/>
      <c r="B295" s="460"/>
      <c r="C295" s="460"/>
      <c r="D295" s="460"/>
      <c r="E295" s="404"/>
      <c r="F295" s="405"/>
      <c r="G295" s="441"/>
      <c r="H295" s="495">
        <f t="shared" si="4"/>
        <v>0</v>
      </c>
    </row>
    <row r="296" spans="1:11" s="399" customFormat="1" ht="18.75" hidden="1">
      <c r="A296" s="415"/>
      <c r="B296" s="460"/>
      <c r="C296" s="460"/>
      <c r="D296" s="460"/>
      <c r="E296" s="404"/>
      <c r="F296" s="405"/>
      <c r="G296" s="441"/>
      <c r="H296" s="495">
        <f t="shared" si="4"/>
        <v>0</v>
      </c>
    </row>
    <row r="297" spans="1:11" s="399" customFormat="1" ht="18.75" hidden="1">
      <c r="A297" s="415"/>
      <c r="B297" s="460"/>
      <c r="C297" s="460"/>
      <c r="D297" s="460"/>
      <c r="E297" s="404"/>
      <c r="F297" s="405"/>
      <c r="G297" s="441"/>
      <c r="H297" s="495">
        <f t="shared" si="4"/>
        <v>0</v>
      </c>
    </row>
    <row r="298" spans="1:11" s="399" customFormat="1" ht="18.75" hidden="1">
      <c r="A298" s="415"/>
      <c r="B298" s="460"/>
      <c r="C298" s="460"/>
      <c r="D298" s="460"/>
      <c r="E298" s="404"/>
      <c r="F298" s="405"/>
      <c r="G298" s="441"/>
      <c r="H298" s="495">
        <f t="shared" si="4"/>
        <v>0</v>
      </c>
    </row>
    <row r="299" spans="1:11" s="399" customFormat="1" ht="18.75" hidden="1">
      <c r="A299" s="415"/>
      <c r="B299" s="460"/>
      <c r="C299" s="460"/>
      <c r="D299" s="460"/>
      <c r="E299" s="404"/>
      <c r="F299" s="405"/>
      <c r="G299" s="441"/>
      <c r="H299" s="495">
        <f t="shared" si="4"/>
        <v>0</v>
      </c>
    </row>
    <row r="300" spans="1:11" s="399" customFormat="1" ht="18.75" hidden="1">
      <c r="A300" s="415"/>
      <c r="B300" s="460"/>
      <c r="C300" s="460"/>
      <c r="D300" s="460"/>
      <c r="E300" s="404"/>
      <c r="F300" s="405"/>
      <c r="G300" s="441"/>
      <c r="H300" s="495">
        <f t="shared" si="4"/>
        <v>0</v>
      </c>
    </row>
    <row r="301" spans="1:11" s="399" customFormat="1" ht="18.75" hidden="1">
      <c r="A301" s="406"/>
      <c r="B301" s="460"/>
      <c r="C301" s="460"/>
      <c r="D301" s="460"/>
      <c r="E301" s="419"/>
      <c r="F301" s="420"/>
      <c r="G301" s="441"/>
      <c r="H301" s="495">
        <f t="shared" si="4"/>
        <v>0</v>
      </c>
    </row>
    <row r="302" spans="1:11" s="399" customFormat="1" ht="28.5" hidden="1" customHeight="1">
      <c r="A302" s="406"/>
      <c r="B302" s="422"/>
      <c r="C302" s="422"/>
      <c r="D302" s="422"/>
      <c r="E302" s="419"/>
      <c r="F302" s="420"/>
      <c r="G302" s="441"/>
      <c r="H302" s="495">
        <f t="shared" si="4"/>
        <v>0</v>
      </c>
    </row>
    <row r="303" spans="1:11" s="367" customFormat="1" ht="60.75">
      <c r="A303" s="387"/>
      <c r="B303" s="416" t="s">
        <v>323</v>
      </c>
      <c r="C303" s="416"/>
      <c r="D303" s="416"/>
      <c r="E303" s="387"/>
      <c r="F303" s="222"/>
      <c r="G303" s="390"/>
      <c r="H303" s="543">
        <f>SUM(H17:H302)</f>
        <v>0</v>
      </c>
      <c r="I303" s="367">
        <f>0.18</f>
        <v>0.18</v>
      </c>
      <c r="J303" s="367" t="e">
        <f>#REF!*I303</f>
        <v>#REF!</v>
      </c>
      <c r="K303" s="367" t="e">
        <f>534250+J303</f>
        <v>#REF!</v>
      </c>
    </row>
    <row r="304" spans="1:11" ht="29.25" customHeight="1">
      <c r="A304" s="374"/>
      <c r="B304" s="414"/>
      <c r="C304" s="414"/>
      <c r="D304" s="414"/>
      <c r="E304" s="401"/>
      <c r="F304" s="222"/>
      <c r="G304" s="389"/>
      <c r="H304" s="539"/>
    </row>
    <row r="305" spans="1:9">
      <c r="A305" s="379"/>
      <c r="B305" s="375"/>
      <c r="C305" s="375"/>
      <c r="D305" s="375"/>
      <c r="E305" s="374"/>
      <c r="F305" s="391"/>
    </row>
    <row r="306" spans="1:9">
      <c r="A306" s="377"/>
      <c r="B306" s="376"/>
      <c r="C306" s="376"/>
      <c r="D306" s="376"/>
      <c r="E306" s="377"/>
      <c r="F306" s="377"/>
    </row>
    <row r="307" spans="1:9">
      <c r="A307" s="340" t="s">
        <v>78</v>
      </c>
      <c r="B307" s="288">
        <f>'Names of Bidder'!D23</f>
        <v>0</v>
      </c>
      <c r="C307" s="288"/>
      <c r="D307" s="288"/>
      <c r="E307" s="308" t="str">
        <f>IF('  Sch-1'!C503=0,"", '  Sch-1'!C503)</f>
        <v/>
      </c>
      <c r="F307" s="348"/>
      <c r="G307" s="345"/>
      <c r="H307" s="541" t="s">
        <v>80</v>
      </c>
      <c r="I307" s="346">
        <f>'Names of Bidder'!D18</f>
        <v>0</v>
      </c>
    </row>
    <row r="308" spans="1:9">
      <c r="A308" s="340" t="s">
        <v>79</v>
      </c>
      <c r="B308" s="288">
        <f>'Names of Bidder'!D24</f>
        <v>0</v>
      </c>
      <c r="C308" s="288"/>
      <c r="D308" s="288"/>
      <c r="E308" s="308" t="str">
        <f>IF('  Sch-1'!C504=0,"", '  Sch-1'!C504)</f>
        <v/>
      </c>
      <c r="F308" s="348"/>
      <c r="G308" s="345"/>
      <c r="H308" s="541" t="s">
        <v>81</v>
      </c>
      <c r="I308" s="346">
        <f>'Names of Bidder'!D19</f>
        <v>0</v>
      </c>
    </row>
    <row r="309" spans="1:9">
      <c r="A309" s="377"/>
      <c r="B309" s="376"/>
      <c r="C309" s="376"/>
      <c r="D309" s="376"/>
      <c r="E309" s="377"/>
      <c r="F309" s="392"/>
    </row>
    <row r="310" spans="1:9">
      <c r="A310" s="377"/>
      <c r="B310" s="376"/>
      <c r="C310" s="376"/>
      <c r="D310" s="376"/>
      <c r="E310" s="377"/>
      <c r="F310" s="377"/>
    </row>
    <row r="311" spans="1:9">
      <c r="A311" s="605"/>
      <c r="B311" s="376"/>
      <c r="C311" s="376"/>
      <c r="D311" s="376"/>
      <c r="E311" s="605"/>
      <c r="F311" s="606"/>
    </row>
    <row r="312" spans="1:9">
      <c r="A312" s="605"/>
      <c r="B312" s="376"/>
      <c r="C312" s="376"/>
      <c r="D312" s="376"/>
      <c r="E312" s="605"/>
      <c r="F312" s="605"/>
    </row>
    <row r="313" spans="1:9">
      <c r="A313" s="374"/>
      <c r="B313" s="378"/>
      <c r="C313" s="378"/>
      <c r="D313" s="378"/>
      <c r="E313" s="393"/>
      <c r="F313" s="394"/>
    </row>
    <row r="314" spans="1:9">
      <c r="A314" s="607"/>
      <c r="B314" s="375"/>
      <c r="C314" s="375"/>
      <c r="D314" s="375"/>
      <c r="E314" s="393"/>
      <c r="F314" s="394"/>
    </row>
    <row r="315" spans="1:9">
      <c r="A315" s="607"/>
      <c r="B315" s="380"/>
      <c r="C315" s="380"/>
      <c r="D315" s="380"/>
      <c r="E315" s="393"/>
      <c r="F315" s="394"/>
    </row>
    <row r="316" spans="1:9">
      <c r="A316" s="379"/>
      <c r="B316" s="380"/>
      <c r="C316" s="380"/>
      <c r="D316" s="380"/>
      <c r="E316" s="393"/>
      <c r="F316" s="394"/>
    </row>
    <row r="317" spans="1:9">
      <c r="A317" s="377"/>
      <c r="B317" s="380"/>
      <c r="C317" s="380"/>
      <c r="D317" s="380"/>
      <c r="E317" s="393"/>
      <c r="F317" s="392"/>
    </row>
    <row r="318" spans="1:9">
      <c r="A318" s="377"/>
      <c r="B318" s="380"/>
      <c r="C318" s="380"/>
      <c r="D318" s="380"/>
      <c r="E318" s="393"/>
      <c r="F318" s="394"/>
    </row>
    <row r="319" spans="1:9">
      <c r="A319" s="377"/>
      <c r="B319" s="380"/>
      <c r="C319" s="380"/>
      <c r="D319" s="380"/>
      <c r="E319" s="393"/>
      <c r="F319" s="392"/>
    </row>
    <row r="320" spans="1:9">
      <c r="A320" s="377"/>
      <c r="B320" s="380"/>
      <c r="C320" s="380"/>
      <c r="D320" s="380"/>
      <c r="E320" s="393"/>
      <c r="F320" s="392"/>
    </row>
    <row r="321" spans="1:6">
      <c r="A321" s="377"/>
      <c r="B321" s="380"/>
      <c r="C321" s="380"/>
      <c r="D321" s="380"/>
      <c r="E321" s="377"/>
      <c r="F321" s="392"/>
    </row>
    <row r="322" spans="1:6">
      <c r="A322" s="377"/>
      <c r="B322" s="380"/>
      <c r="C322" s="380"/>
      <c r="D322" s="380"/>
      <c r="E322" s="393"/>
      <c r="F322" s="394"/>
    </row>
    <row r="323" spans="1:6">
      <c r="A323" s="377"/>
      <c r="B323" s="395"/>
      <c r="C323" s="395"/>
      <c r="D323" s="395"/>
      <c r="E323" s="377"/>
      <c r="F323" s="391"/>
    </row>
    <row r="324" spans="1:6">
      <c r="A324" s="374"/>
      <c r="B324" s="381"/>
      <c r="C324" s="381"/>
      <c r="D324" s="381"/>
      <c r="E324" s="393"/>
      <c r="F324" s="394"/>
    </row>
    <row r="325" spans="1:6">
      <c r="A325" s="377"/>
      <c r="B325" s="380"/>
      <c r="C325" s="380"/>
      <c r="D325" s="380"/>
      <c r="E325" s="377"/>
      <c r="F325" s="391"/>
    </row>
    <row r="326" spans="1:6">
      <c r="A326" s="374"/>
      <c r="B326" s="382"/>
      <c r="C326" s="382"/>
      <c r="D326" s="382"/>
      <c r="E326" s="393"/>
      <c r="F326" s="394"/>
    </row>
    <row r="327" spans="1:6">
      <c r="A327" s="374"/>
      <c r="B327" s="380"/>
      <c r="C327" s="380"/>
      <c r="D327" s="380"/>
      <c r="E327" s="377"/>
      <c r="F327" s="391"/>
    </row>
    <row r="328" spans="1:6">
      <c r="A328" s="374"/>
      <c r="B328" s="380"/>
      <c r="C328" s="380"/>
      <c r="D328" s="380"/>
      <c r="E328" s="377"/>
      <c r="F328" s="391"/>
    </row>
    <row r="329" spans="1:6">
      <c r="A329" s="374"/>
      <c r="B329" s="380"/>
      <c r="C329" s="380"/>
      <c r="D329" s="380"/>
      <c r="E329" s="377"/>
      <c r="F329" s="391"/>
    </row>
    <row r="330" spans="1:6">
      <c r="A330" s="383"/>
      <c r="B330" s="380"/>
      <c r="C330" s="380"/>
      <c r="D330" s="380"/>
      <c r="E330" s="396"/>
      <c r="F330" s="394"/>
    </row>
    <row r="331" spans="1:6">
      <c r="A331" s="377"/>
      <c r="B331" s="380"/>
      <c r="C331" s="380"/>
      <c r="D331" s="380"/>
      <c r="E331" s="377"/>
      <c r="F331" s="391"/>
    </row>
    <row r="332" spans="1:6">
      <c r="A332" s="383"/>
      <c r="B332" s="382"/>
      <c r="C332" s="382"/>
      <c r="D332" s="382"/>
      <c r="E332" s="396"/>
      <c r="F332" s="394"/>
    </row>
    <row r="333" spans="1:6">
      <c r="A333" s="377"/>
      <c r="B333" s="380"/>
      <c r="C333" s="380"/>
      <c r="D333" s="380"/>
      <c r="E333" s="377"/>
      <c r="F333" s="392"/>
    </row>
    <row r="334" spans="1:6">
      <c r="A334" s="377"/>
      <c r="B334" s="380"/>
      <c r="C334" s="380"/>
      <c r="D334" s="380"/>
      <c r="E334" s="377"/>
      <c r="F334" s="392"/>
    </row>
    <row r="335" spans="1:6">
      <c r="A335" s="377"/>
      <c r="B335" s="380"/>
      <c r="C335" s="380"/>
      <c r="D335" s="380"/>
      <c r="E335" s="377"/>
      <c r="F335" s="392"/>
    </row>
    <row r="336" spans="1:6">
      <c r="A336" s="377"/>
      <c r="B336" s="380"/>
      <c r="C336" s="380"/>
      <c r="D336" s="380"/>
      <c r="E336" s="377"/>
      <c r="F336" s="392"/>
    </row>
    <row r="337" spans="1:6">
      <c r="A337" s="384"/>
      <c r="B337" s="385"/>
      <c r="C337" s="385"/>
      <c r="D337" s="385"/>
      <c r="E337" s="384"/>
      <c r="F337" s="377"/>
    </row>
    <row r="338" spans="1:6">
      <c r="A338" s="384"/>
      <c r="B338" s="385"/>
      <c r="C338" s="385"/>
      <c r="D338" s="385"/>
      <c r="E338" s="384"/>
      <c r="F338" s="377"/>
    </row>
    <row r="339" spans="1:6">
      <c r="A339" s="384"/>
      <c r="B339" s="386"/>
      <c r="C339" s="386"/>
      <c r="D339" s="386"/>
      <c r="E339" s="377"/>
      <c r="F339" s="392"/>
    </row>
    <row r="340" spans="1:6">
      <c r="A340" s="384"/>
      <c r="B340" s="386"/>
      <c r="C340" s="386"/>
      <c r="D340" s="386"/>
      <c r="E340" s="384"/>
      <c r="F340" s="377"/>
    </row>
    <row r="341" spans="1:6">
      <c r="A341" s="384"/>
      <c r="B341" s="386"/>
      <c r="C341" s="386"/>
      <c r="D341" s="386"/>
      <c r="E341" s="384"/>
      <c r="F341" s="392"/>
    </row>
    <row r="342" spans="1:6">
      <c r="A342" s="384"/>
      <c r="B342" s="386"/>
      <c r="C342" s="386"/>
      <c r="D342" s="386"/>
      <c r="E342" s="384"/>
      <c r="F342" s="377"/>
    </row>
    <row r="343" spans="1:6">
      <c r="A343" s="604"/>
      <c r="B343" s="385"/>
      <c r="C343" s="385"/>
      <c r="D343" s="385"/>
      <c r="E343" s="604"/>
      <c r="F343" s="605"/>
    </row>
    <row r="344" spans="1:6">
      <c r="A344" s="604"/>
      <c r="B344" s="386"/>
      <c r="C344" s="386"/>
      <c r="D344" s="386"/>
      <c r="E344" s="604"/>
      <c r="F344" s="605"/>
    </row>
    <row r="345" spans="1:6">
      <c r="A345" s="384"/>
      <c r="B345" s="386"/>
      <c r="C345" s="386"/>
      <c r="D345" s="386"/>
      <c r="E345" s="384"/>
      <c r="F345" s="377"/>
    </row>
    <row r="346" spans="1:6">
      <c r="A346" s="384"/>
      <c r="B346" s="386"/>
      <c r="C346" s="386"/>
      <c r="D346" s="386"/>
      <c r="E346" s="384"/>
      <c r="F346" s="392"/>
    </row>
    <row r="347" spans="1:6">
      <c r="A347" s="384"/>
      <c r="B347" s="386"/>
      <c r="C347" s="386"/>
      <c r="D347" s="386"/>
      <c r="E347" s="384"/>
      <c r="F347" s="377"/>
    </row>
    <row r="348" spans="1:6">
      <c r="A348" s="384"/>
      <c r="B348" s="386"/>
      <c r="C348" s="386"/>
      <c r="D348" s="386"/>
      <c r="E348" s="384"/>
      <c r="F348" s="392"/>
    </row>
    <row r="349" spans="1:6">
      <c r="A349" s="384"/>
      <c r="B349" s="386"/>
      <c r="C349" s="386"/>
      <c r="D349" s="386"/>
      <c r="E349" s="384"/>
      <c r="F349" s="377"/>
    </row>
    <row r="350" spans="1:6">
      <c r="A350" s="384"/>
      <c r="B350" s="386"/>
      <c r="C350" s="386"/>
      <c r="D350" s="386"/>
      <c r="E350" s="384"/>
      <c r="F350" s="392"/>
    </row>
  </sheetData>
  <sheetProtection algorithmName="SHA-512" hashValue="yzofALBjYF1aUjeTpgTWmNH2Jh1YRsZUxJLMSkDL3wd9EiPUbuY1bVrT4dMK7Kc+BSRzRZ6duTpdvXe225zjwA==" saltValue="fMzHIycqpmarUbCRmqbOsA==" spinCount="100000" sheet="1"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11">
    <mergeCell ref="A3:H3"/>
    <mergeCell ref="A4:H4"/>
    <mergeCell ref="A343:A344"/>
    <mergeCell ref="E343:E344"/>
    <mergeCell ref="F343:F344"/>
    <mergeCell ref="A311:A312"/>
    <mergeCell ref="E311:E312"/>
    <mergeCell ref="F311:F312"/>
    <mergeCell ref="A314:A315"/>
    <mergeCell ref="C18:D18"/>
    <mergeCell ref="C165:D165"/>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Normal="89" zoomScaleSheetLayoutView="100" workbookViewId="0">
      <selection activeCell="F19" sqref="F19"/>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 WR-I/C&amp;M/VRL/NIT-32/I-165-2025/RFX- 5002004526</v>
      </c>
      <c r="B1" s="45"/>
      <c r="C1" s="4"/>
      <c r="D1" s="5" t="s">
        <v>86</v>
      </c>
    </row>
    <row r="2" spans="1:9" ht="18" customHeight="1">
      <c r="A2" s="2"/>
      <c r="B2" s="6"/>
      <c r="C2" s="1"/>
      <c r="D2" s="1"/>
    </row>
    <row r="3" spans="1:9" ht="47.25" customHeight="1">
      <c r="A3" s="615" t="str">
        <f>Cover!$B$2</f>
        <v>"Balance work “for Construction of 21 nos. Residential Quarters, Community Centre above existing Transit Camp on 2nd floor, STP 20 KLD including Internal and External Water Supply, Sewerage works at POWERGRID Padghe sub-station.”."</v>
      </c>
      <c r="B3" s="615"/>
      <c r="C3" s="615"/>
      <c r="D3" s="615"/>
      <c r="E3" s="37"/>
      <c r="F3" s="37"/>
    </row>
    <row r="4" spans="1:9" ht="21.95" customHeight="1">
      <c r="A4" s="616" t="s">
        <v>68</v>
      </c>
      <c r="B4" s="616"/>
      <c r="C4" s="616"/>
      <c r="D4" s="616"/>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13" t="str">
        <f>IF('  Sch-1'!C8=0, "", '  Sch-1'!C8)</f>
        <v/>
      </c>
      <c r="C8" s="613"/>
      <c r="D8" s="212" t="s">
        <v>77</v>
      </c>
      <c r="E8" s="49"/>
      <c r="F8" s="27"/>
    </row>
    <row r="9" spans="1:9">
      <c r="A9" s="34" t="s">
        <v>83</v>
      </c>
      <c r="B9" s="613" t="str">
        <f>IF('  Sch-1'!C9=0, "", '  Sch-1'!C9)</f>
        <v/>
      </c>
      <c r="C9" s="613"/>
      <c r="D9" s="212" t="s">
        <v>111</v>
      </c>
      <c r="E9" s="49"/>
      <c r="F9" s="27"/>
    </row>
    <row r="10" spans="1:9">
      <c r="A10" s="35"/>
      <c r="B10" s="613" t="str">
        <f>IF('  Sch-1'!C10=0, "", '  Sch-1'!C10)</f>
        <v/>
      </c>
      <c r="C10" s="613"/>
      <c r="D10" s="212" t="s">
        <v>112</v>
      </c>
      <c r="E10" s="49"/>
      <c r="F10" s="27"/>
    </row>
    <row r="11" spans="1:9">
      <c r="A11" s="35"/>
      <c r="B11" s="613" t="str">
        <f>IF('  Sch-1'!C11=0, "", '  Sch-1'!C11)</f>
        <v/>
      </c>
      <c r="C11" s="613"/>
      <c r="D11" s="212" t="s">
        <v>113</v>
      </c>
      <c r="E11" s="49"/>
      <c r="F11" s="27"/>
      <c r="I11" s="253"/>
    </row>
    <row r="12" spans="1:9" ht="18" customHeight="1">
      <c r="A12" s="38"/>
      <c r="B12" s="38"/>
      <c r="C12" s="38"/>
      <c r="D12" s="47"/>
    </row>
    <row r="13" spans="1:9" ht="21.95" customHeight="1">
      <c r="A13" s="223" t="s">
        <v>66</v>
      </c>
      <c r="B13" s="617" t="s">
        <v>65</v>
      </c>
      <c r="C13" s="617"/>
      <c r="D13" s="224"/>
    </row>
    <row r="14" spans="1:9" ht="39" customHeight="1">
      <c r="A14" s="225"/>
      <c r="B14" s="614"/>
      <c r="C14" s="614"/>
      <c r="D14" s="226"/>
    </row>
    <row r="15" spans="1:9" ht="21.95" customHeight="1">
      <c r="A15" s="225" t="s">
        <v>312</v>
      </c>
      <c r="B15" s="611" t="s">
        <v>328</v>
      </c>
      <c r="C15" s="612"/>
      <c r="D15" s="226">
        <f>'  Sch-1'!G341</f>
        <v>0</v>
      </c>
    </row>
    <row r="16" spans="1:9" ht="69" customHeight="1">
      <c r="A16" s="225" t="s">
        <v>313</v>
      </c>
      <c r="B16" s="611" t="s">
        <v>329</v>
      </c>
      <c r="C16" s="612"/>
      <c r="D16" s="226">
        <f>'  Sch-2'!G78</f>
        <v>0</v>
      </c>
    </row>
    <row r="17" spans="1:6" ht="0.6" customHeight="1">
      <c r="A17" s="225"/>
      <c r="B17" s="614"/>
      <c r="C17" s="614"/>
      <c r="D17" s="226"/>
    </row>
    <row r="18" spans="1:6" ht="31.5" customHeight="1">
      <c r="A18" s="220">
        <v>3</v>
      </c>
      <c r="B18" s="611" t="s">
        <v>335</v>
      </c>
      <c r="C18" s="612"/>
      <c r="D18" s="400">
        <f>'Sch-3'!H303</f>
        <v>0</v>
      </c>
    </row>
    <row r="19" spans="1:6" ht="36.75" customHeight="1">
      <c r="A19" s="220"/>
      <c r="B19" s="610" t="s">
        <v>330</v>
      </c>
      <c r="C19" s="610"/>
      <c r="D19" s="226">
        <f>SUM(D15:D18)</f>
        <v>0</v>
      </c>
    </row>
    <row r="20" spans="1:6" ht="30" customHeight="1">
      <c r="A20" s="51"/>
      <c r="B20" s="52"/>
      <c r="C20" s="52"/>
      <c r="D20" s="53"/>
    </row>
    <row r="21" spans="1:6" ht="30" customHeight="1">
      <c r="A21" s="28" t="s">
        <v>78</v>
      </c>
      <c r="B21" s="85" t="str">
        <f>IF('  Sch-1'!C342=0,"", '  Sch-1'!C342)</f>
        <v/>
      </c>
      <c r="C21" s="29"/>
      <c r="D21" s="208"/>
      <c r="F21" s="30"/>
    </row>
    <row r="22" spans="1:6" ht="30" customHeight="1">
      <c r="A22" s="28" t="s">
        <v>79</v>
      </c>
      <c r="B22" s="85" t="str">
        <f>IF('  Sch-1'!C343=0,"", '  Sch-1'!C343)</f>
        <v/>
      </c>
      <c r="C22" s="29" t="s">
        <v>80</v>
      </c>
      <c r="D22" s="68" t="str">
        <f>IF('  Sch-1'!G342=0,"",'  Sch-1'!G342)</f>
        <v/>
      </c>
      <c r="F22" s="2"/>
    </row>
    <row r="23" spans="1:6" ht="30" customHeight="1">
      <c r="A23" s="3"/>
      <c r="B23" s="207"/>
      <c r="C23" s="29" t="s">
        <v>81</v>
      </c>
      <c r="D23" s="68" t="str">
        <f>IF('  Sch-1'!G343=0,"",'  Sch-1'!G343)</f>
        <v/>
      </c>
      <c r="F23" s="2"/>
    </row>
    <row r="24" spans="1:6" ht="30" customHeight="1">
      <c r="A24" s="3"/>
      <c r="B24" s="6"/>
      <c r="C24" s="29"/>
      <c r="D24" s="3"/>
      <c r="F24" s="30"/>
    </row>
  </sheetData>
  <sheetProtection algorithmName="SHA-512" hashValue="63/rdWVWujUa3ej4apQnIofL0zLRjF/MyH6AvR63RnXPmp1wbf/g+u0KPwqKJeoERax8JmqVW/dlgPbmUlmorw==" saltValue="OIK1dRjDzSHu34MraDfcdA==" spinCount="100000" sheet="1"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Specification No.: WR-I/C&amp;M/VRL/NIT-32/I-165-2025/RFX- 5002004526</v>
      </c>
      <c r="B1" s="45"/>
      <c r="C1" s="4"/>
      <c r="D1" s="5" t="s">
        <v>107</v>
      </c>
    </row>
    <row r="2" spans="1:7" ht="18" customHeight="1">
      <c r="A2" s="2"/>
      <c r="B2" s="6"/>
      <c r="C2" s="1"/>
      <c r="D2" s="1"/>
    </row>
    <row r="3" spans="1:7" ht="47.25" customHeight="1">
      <c r="A3" s="615" t="str">
        <f>Cover!$B$2</f>
        <v>"Balance work “for Construction of 21 nos. Residential Quarters, Community Centre above existing Transit Camp on 2nd floor, STP 20 KLD including Internal and External Water Supply, Sewerage works at POWERGRID Padghe sub-station.”."</v>
      </c>
      <c r="B3" s="615"/>
      <c r="C3" s="615"/>
      <c r="D3" s="615"/>
      <c r="E3" s="37"/>
      <c r="F3" s="37"/>
    </row>
    <row r="4" spans="1:7" ht="21.95" customHeight="1">
      <c r="A4" s="616" t="s">
        <v>231</v>
      </c>
      <c r="B4" s="616"/>
      <c r="C4" s="616"/>
      <c r="D4" s="616"/>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13" t="str">
        <f>IF('  Sch-1'!C8=0, "", '  Sch-1'!C8)</f>
        <v/>
      </c>
      <c r="C8" s="613"/>
      <c r="D8" s="212" t="s">
        <v>77</v>
      </c>
      <c r="E8" s="49"/>
      <c r="F8" s="27"/>
    </row>
    <row r="9" spans="1:7">
      <c r="A9" s="34" t="s">
        <v>83</v>
      </c>
      <c r="B9" s="613" t="str">
        <f>IF('  Sch-1'!C9=0, "", '  Sch-1'!C9)</f>
        <v/>
      </c>
      <c r="C9" s="613"/>
      <c r="D9" s="212" t="s">
        <v>111</v>
      </c>
      <c r="E9" s="49"/>
      <c r="F9" s="27"/>
    </row>
    <row r="10" spans="1:7">
      <c r="A10" s="35"/>
      <c r="B10" s="613" t="str">
        <f>IF('  Sch-1'!C10=0, "", '  Sch-1'!C10)</f>
        <v/>
      </c>
      <c r="C10" s="613"/>
      <c r="D10" s="212" t="s">
        <v>112</v>
      </c>
      <c r="E10" s="49"/>
      <c r="F10" s="27"/>
    </row>
    <row r="11" spans="1:7">
      <c r="A11" s="35"/>
      <c r="B11" s="613" t="str">
        <f>IF('  Sch-1'!C11=0, "", '  Sch-1'!C11)</f>
        <v/>
      </c>
      <c r="C11" s="613"/>
      <c r="D11" s="212" t="s">
        <v>113</v>
      </c>
      <c r="E11" s="49"/>
      <c r="F11" s="27"/>
    </row>
    <row r="12" spans="1:7" ht="18" customHeight="1">
      <c r="A12" s="38"/>
      <c r="B12" s="38"/>
      <c r="C12" s="38"/>
      <c r="D12" s="47"/>
    </row>
    <row r="13" spans="1:7" ht="21.95" customHeight="1">
      <c r="A13" s="39" t="s">
        <v>66</v>
      </c>
      <c r="B13" s="620" t="s">
        <v>65</v>
      </c>
      <c r="C13" s="621"/>
      <c r="D13" s="40" t="s">
        <v>67</v>
      </c>
      <c r="F13" s="31" t="s">
        <v>58</v>
      </c>
      <c r="G13" s="253">
        <f>Discount!L20</f>
        <v>0</v>
      </c>
    </row>
    <row r="14" spans="1:7" ht="14.45" customHeight="1">
      <c r="A14" s="228"/>
      <c r="B14" s="614"/>
      <c r="C14" s="614"/>
      <c r="D14" s="50"/>
      <c r="G14" s="324"/>
    </row>
    <row r="15" spans="1:7" ht="33" customHeight="1">
      <c r="A15" s="261">
        <v>1</v>
      </c>
      <c r="B15" s="611" t="s">
        <v>321</v>
      </c>
      <c r="C15" s="612"/>
      <c r="D15" s="226">
        <f>G15</f>
        <v>0</v>
      </c>
      <c r="F15" s="323">
        <f>'Sch-4'!D15</f>
        <v>0</v>
      </c>
      <c r="G15" s="31">
        <f>F15*(1-$G$13)</f>
        <v>0</v>
      </c>
    </row>
    <row r="16" spans="1:7" ht="33.75" customHeight="1">
      <c r="A16" s="261">
        <v>2</v>
      </c>
      <c r="B16" s="611" t="s">
        <v>336</v>
      </c>
      <c r="C16" s="612"/>
      <c r="D16" s="226">
        <f>G16</f>
        <v>0</v>
      </c>
      <c r="F16" s="31">
        <f>'  Sch-2'!G78</f>
        <v>0</v>
      </c>
      <c r="G16" s="31">
        <f>F16*(1-$G$13)</f>
        <v>0</v>
      </c>
    </row>
    <row r="17" spans="1:7" ht="49.5" hidden="1" customHeight="1">
      <c r="A17" s="261"/>
      <c r="B17" s="611" t="s">
        <v>329</v>
      </c>
      <c r="C17" s="612"/>
      <c r="D17" s="226">
        <f t="shared" ref="D17:D26" si="0">G17</f>
        <v>0</v>
      </c>
    </row>
    <row r="18" spans="1:7" ht="21.95" hidden="1" customHeight="1">
      <c r="A18" s="261"/>
      <c r="B18" s="611"/>
      <c r="C18" s="612"/>
      <c r="D18" s="226">
        <f t="shared" si="0"/>
        <v>0</v>
      </c>
      <c r="F18" s="323"/>
    </row>
    <row r="19" spans="1:7" ht="21.95" hidden="1" customHeight="1">
      <c r="A19" s="261"/>
      <c r="B19" s="611"/>
      <c r="C19" s="612"/>
      <c r="D19" s="226">
        <f t="shared" si="0"/>
        <v>0</v>
      </c>
    </row>
    <row r="20" spans="1:7" ht="48" hidden="1" customHeight="1">
      <c r="A20" s="261"/>
      <c r="B20" s="614"/>
      <c r="C20" s="614"/>
      <c r="D20" s="226">
        <f t="shared" si="0"/>
        <v>0</v>
      </c>
    </row>
    <row r="21" spans="1:7" ht="21.95" hidden="1" customHeight="1">
      <c r="A21" s="261"/>
      <c r="B21" s="611"/>
      <c r="C21" s="612"/>
      <c r="D21" s="226">
        <f t="shared" si="0"/>
        <v>0</v>
      </c>
      <c r="F21" s="323"/>
    </row>
    <row r="22" spans="1:7" ht="21.95" hidden="1" customHeight="1">
      <c r="A22" s="261"/>
      <c r="B22" s="611"/>
      <c r="C22" s="612"/>
      <c r="D22" s="226">
        <f t="shared" si="0"/>
        <v>0</v>
      </c>
    </row>
    <row r="23" spans="1:7" ht="61.5" hidden="1" customHeight="1">
      <c r="A23" s="225"/>
      <c r="B23" s="614"/>
      <c r="C23" s="614"/>
      <c r="D23" s="226">
        <f t="shared" si="0"/>
        <v>0</v>
      </c>
    </row>
    <row r="24" spans="1:7" ht="21.95" hidden="1" customHeight="1">
      <c r="A24" s="225"/>
      <c r="B24" s="611"/>
      <c r="C24" s="612"/>
      <c r="D24" s="226">
        <f t="shared" si="0"/>
        <v>0</v>
      </c>
      <c r="F24" s="323"/>
    </row>
    <row r="25" spans="1:7" ht="21.95" hidden="1" customHeight="1">
      <c r="A25" s="225"/>
      <c r="B25" s="611"/>
      <c r="C25" s="612"/>
      <c r="D25" s="226">
        <f t="shared" si="0"/>
        <v>0</v>
      </c>
    </row>
    <row r="26" spans="1:7" ht="4.9000000000000004" hidden="1" customHeight="1">
      <c r="A26" s="261"/>
      <c r="B26" s="614"/>
      <c r="C26" s="614"/>
      <c r="D26" s="226">
        <f t="shared" si="0"/>
        <v>0</v>
      </c>
    </row>
    <row r="27" spans="1:7" ht="21" customHeight="1">
      <c r="A27" s="261">
        <v>2</v>
      </c>
      <c r="B27" s="611" t="s">
        <v>335</v>
      </c>
      <c r="C27" s="612"/>
      <c r="D27" s="226">
        <f>G27</f>
        <v>0</v>
      </c>
      <c r="F27" s="323">
        <f>'Sch-3'!H303</f>
        <v>0</v>
      </c>
      <c r="G27" s="31">
        <f>F27*(1-$G$13)</f>
        <v>0</v>
      </c>
    </row>
    <row r="28" spans="1:7">
      <c r="A28" s="41"/>
      <c r="B28" s="610" t="s">
        <v>337</v>
      </c>
      <c r="C28" s="610"/>
      <c r="D28" s="226">
        <f>SUM(D15:D27)</f>
        <v>0</v>
      </c>
      <c r="G28" s="31">
        <f>SUM(G15:G27)</f>
        <v>0</v>
      </c>
    </row>
    <row r="29" spans="1:7">
      <c r="A29" s="227"/>
      <c r="B29" s="618" t="s">
        <v>317</v>
      </c>
      <c r="C29" s="619"/>
      <c r="D29" s="475">
        <f>D28</f>
        <v>0</v>
      </c>
    </row>
    <row r="30" spans="1:7" ht="30" customHeight="1">
      <c r="A30" s="51"/>
      <c r="B30" s="52"/>
      <c r="C30" s="52"/>
      <c r="D30" s="53"/>
    </row>
    <row r="31" spans="1:7" ht="30" customHeight="1">
      <c r="A31" s="28" t="s">
        <v>78</v>
      </c>
      <c r="B31" s="85" t="str">
        <f>IF('  Sch-1'!C342=0,"", '  Sch-1'!C342)</f>
        <v/>
      </c>
      <c r="C31" s="29"/>
      <c r="D31" s="208"/>
      <c r="F31" s="30"/>
    </row>
    <row r="32" spans="1:7" ht="30" customHeight="1">
      <c r="A32" s="28" t="s">
        <v>79</v>
      </c>
      <c r="B32" s="85" t="str">
        <f>IF('  Sch-1'!C343=0,"", '  Sch-1'!C343)</f>
        <v/>
      </c>
      <c r="C32" s="29" t="s">
        <v>80</v>
      </c>
      <c r="D32" s="68" t="str">
        <f>IF('  Sch-1'!G342=0,"",'  Sch-1'!G342)</f>
        <v/>
      </c>
      <c r="F32" s="2"/>
    </row>
    <row r="33" spans="1:6" ht="30" customHeight="1">
      <c r="A33" s="3"/>
      <c r="B33" s="207"/>
      <c r="C33" s="29" t="s">
        <v>81</v>
      </c>
      <c r="D33" s="68" t="str">
        <f>IF('  Sch-1'!G343=0,"",'  Sch-1'!G343)</f>
        <v/>
      </c>
      <c r="F33" s="2"/>
    </row>
    <row r="34" spans="1:6" ht="30" customHeight="1">
      <c r="A34" s="3"/>
      <c r="B34" s="6"/>
      <c r="C34" s="29"/>
      <c r="D34" s="3"/>
      <c r="F34" s="30"/>
    </row>
    <row r="35" spans="1:6" ht="30" customHeight="1">
      <c r="A35" s="36"/>
      <c r="B35" s="36"/>
      <c r="C35" s="42"/>
      <c r="E35" s="43"/>
    </row>
  </sheetData>
  <sheetProtection algorithmName="SHA-512" hashValue="I+LLIjWbw7E4HHTWNeCjnIY+wZqBvI0mlzhiggv2vvq8bEyvMYGL2rH9Z+6F5JDKMOqnQKBRojCOQUPpI384Uw==" saltValue="0Vu8Gpbvx8YJebEDTHeDQg==" spinCount="100000" sheet="1"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28" t="s">
        <v>27</v>
      </c>
      <c r="B1" s="628"/>
      <c r="C1" s="628"/>
      <c r="D1" s="628"/>
      <c r="E1" s="628"/>
      <c r="F1" s="628"/>
      <c r="G1" s="628"/>
      <c r="H1" s="183"/>
      <c r="I1" s="184"/>
      <c r="J1" s="185"/>
      <c r="K1" s="185"/>
      <c r="L1" s="185"/>
      <c r="M1" s="185"/>
      <c r="N1" s="185"/>
      <c r="O1" s="185"/>
      <c r="P1" s="185"/>
      <c r="Q1" s="185"/>
      <c r="R1" s="185"/>
      <c r="S1" s="185"/>
      <c r="T1" s="185"/>
      <c r="U1" s="185"/>
      <c r="V1" s="185"/>
      <c r="W1" s="185"/>
    </row>
    <row r="2" spans="1:23" ht="18" customHeight="1">
      <c r="A2" s="55" t="str">
        <f>Cover!B3</f>
        <v>Specification No.: WR-I/C&amp;M/VRL/NIT-32/I-165-2025/RFX- 5002004526</v>
      </c>
      <c r="B2" s="55"/>
      <c r="C2" s="56"/>
      <c r="D2" s="57"/>
      <c r="E2" s="57"/>
      <c r="F2" s="57"/>
      <c r="G2" s="59" t="s">
        <v>26</v>
      </c>
    </row>
    <row r="3" spans="1:23" ht="18" customHeight="1">
      <c r="A3" s="105"/>
      <c r="B3" s="105"/>
      <c r="C3" s="106"/>
      <c r="D3" s="107"/>
      <c r="E3" s="107"/>
      <c r="F3" s="107"/>
      <c r="G3" s="108"/>
    </row>
    <row r="4" spans="1:23" ht="18.95" customHeight="1">
      <c r="A4" s="631" t="s">
        <v>22</v>
      </c>
      <c r="B4" s="631"/>
      <c r="C4" s="631"/>
      <c r="D4" s="631"/>
      <c r="E4" s="631"/>
      <c r="F4" s="631"/>
      <c r="G4" s="631"/>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29" t="str">
        <f>Cover!$B$2</f>
        <v>"Balance work “for Construction of 21 nos. Residential Quarters, Community Centre above existing Transit Camp on 2nd floor, STP 20 KLD including Internal and External Water Supply, Sewerage works at POWERGRID Padghe sub-station.”."</v>
      </c>
      <c r="D12" s="629"/>
      <c r="E12" s="629"/>
      <c r="F12" s="629"/>
      <c r="G12" s="629"/>
    </row>
    <row r="13" spans="1:23" ht="21" customHeight="1">
      <c r="A13" s="642" t="s">
        <v>121</v>
      </c>
      <c r="B13" s="642"/>
      <c r="C13" s="642"/>
      <c r="D13" s="642"/>
      <c r="E13" s="642"/>
      <c r="F13" s="642"/>
      <c r="G13" s="642"/>
    </row>
    <row r="14" spans="1:23" ht="21" customHeight="1">
      <c r="A14" s="642" t="s">
        <v>122</v>
      </c>
      <c r="B14" s="642"/>
      <c r="C14" s="642"/>
      <c r="D14" s="642"/>
      <c r="E14" s="642"/>
      <c r="F14" s="642"/>
      <c r="G14" s="642"/>
    </row>
    <row r="15" spans="1:23" ht="21" customHeight="1">
      <c r="A15" s="109" t="s">
        <v>21</v>
      </c>
      <c r="B15" s="215"/>
      <c r="C15" s="216"/>
      <c r="D15" s="65"/>
      <c r="E15" s="214"/>
      <c r="F15" s="214"/>
      <c r="G15" s="214"/>
    </row>
    <row r="16" spans="1:23" ht="45.75" customHeight="1">
      <c r="A16" s="630" t="s">
        <v>24</v>
      </c>
      <c r="B16" s="630"/>
      <c r="C16" s="630"/>
      <c r="D16" s="630"/>
      <c r="E16" s="630"/>
      <c r="F16" s="630"/>
      <c r="G16" s="630"/>
      <c r="J16" s="256" t="s">
        <v>105</v>
      </c>
      <c r="K16" s="257"/>
      <c r="L16" s="257" t="s">
        <v>106</v>
      </c>
      <c r="M16" s="198"/>
      <c r="O16" s="247"/>
    </row>
    <row r="17" spans="1:23" ht="54.75" customHeight="1">
      <c r="B17" s="113">
        <v>1</v>
      </c>
      <c r="C17" s="623" t="s">
        <v>314</v>
      </c>
      <c r="D17" s="624"/>
      <c r="E17" s="624"/>
      <c r="F17" s="625"/>
      <c r="G17" s="193"/>
      <c r="I17" s="194">
        <f>'Sch-4'!D19</f>
        <v>0</v>
      </c>
      <c r="J17" s="254">
        <f>IF(I17=0,0,G17/I17)</f>
        <v>0</v>
      </c>
      <c r="L17" s="196"/>
    </row>
    <row r="18" spans="1:23" ht="54.75" customHeight="1">
      <c r="B18" s="641" t="s">
        <v>234</v>
      </c>
      <c r="C18" s="641"/>
      <c r="D18" s="641"/>
      <c r="E18" s="641"/>
      <c r="F18" s="641"/>
      <c r="G18" s="641"/>
      <c r="I18" s="194"/>
      <c r="J18" s="254"/>
    </row>
    <row r="19" spans="1:23" ht="54" customHeight="1">
      <c r="B19" s="113">
        <v>2</v>
      </c>
      <c r="C19" s="623" t="s">
        <v>315</v>
      </c>
      <c r="D19" s="624"/>
      <c r="E19" s="624"/>
      <c r="F19" s="625"/>
      <c r="G19" s="116"/>
      <c r="I19" s="194"/>
      <c r="J19" s="255">
        <f>G19</f>
        <v>0</v>
      </c>
    </row>
    <row r="20" spans="1:23" s="102" customFormat="1" ht="87.75" customHeight="1">
      <c r="A20" s="101"/>
      <c r="B20" s="632" t="s">
        <v>235</v>
      </c>
      <c r="C20" s="633"/>
      <c r="D20" s="633"/>
      <c r="E20" s="633"/>
      <c r="F20" s="633"/>
      <c r="G20" s="633"/>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34" t="s">
        <v>108</v>
      </c>
      <c r="D21" s="635"/>
      <c r="E21" s="635"/>
      <c r="F21" s="635"/>
      <c r="G21" s="636"/>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37"/>
      <c r="C22" s="638"/>
      <c r="D22" s="638"/>
      <c r="E22" s="638"/>
      <c r="F22" s="638"/>
      <c r="G22" s="639"/>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26" t="s">
        <v>109</v>
      </c>
      <c r="C23" s="627"/>
      <c r="D23" s="627"/>
      <c r="E23" s="627"/>
      <c r="F23" s="627"/>
      <c r="G23" s="627"/>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40" t="s">
        <v>115</v>
      </c>
      <c r="B27" s="640"/>
      <c r="C27" s="640"/>
      <c r="D27" s="640"/>
      <c r="E27" s="640"/>
      <c r="F27" s="640"/>
      <c r="G27" s="640"/>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Sch-1'!C342</f>
        <v/>
      </c>
      <c r="D33" s="86"/>
      <c r="E33" s="79" t="s">
        <v>94</v>
      </c>
      <c r="F33" s="622" t="str">
        <f>'  Sch-1'!G342</f>
        <v/>
      </c>
      <c r="G33" s="622"/>
    </row>
    <row r="34" spans="1:7">
      <c r="A34" s="98" t="s">
        <v>20</v>
      </c>
      <c r="B34" s="98"/>
      <c r="C34" s="87" t="str">
        <f>'  Sch-1'!C343</f>
        <v/>
      </c>
      <c r="D34" s="88"/>
      <c r="E34" s="79" t="s">
        <v>95</v>
      </c>
      <c r="F34" s="622" t="str">
        <f>'  Sch-1'!G343</f>
        <v/>
      </c>
      <c r="G34" s="622"/>
    </row>
    <row r="35" spans="1:7">
      <c r="A35" s="74"/>
      <c r="B35" s="74"/>
      <c r="C35" s="74"/>
      <c r="D35" s="74"/>
      <c r="E35" s="79"/>
      <c r="F35" s="79"/>
      <c r="G35" s="209"/>
    </row>
  </sheetData>
  <sheetProtection password="EAE4"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tabSelected="1" topLeftCell="A36"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 WR-I/C&amp;M/VRL/NIT-32/I-165-2025/RFX- 5002004526</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58" t="s">
        <v>17</v>
      </c>
      <c r="B3" s="658"/>
      <c r="C3" s="658"/>
      <c r="D3" s="658"/>
      <c r="E3" s="658"/>
      <c r="F3" s="658"/>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59"/>
      <c r="D5" s="660"/>
      <c r="E5" s="660"/>
      <c r="F5" s="660"/>
      <c r="AF5" s="143">
        <v>5</v>
      </c>
      <c r="AG5" s="143" t="s">
        <v>4</v>
      </c>
      <c r="AJ5" s="143">
        <v>5</v>
      </c>
      <c r="AK5" s="142" t="s">
        <v>9</v>
      </c>
    </row>
    <row r="6" spans="1:37">
      <c r="A6" s="77" t="s">
        <v>87</v>
      </c>
      <c r="B6" s="661" t="str">
        <f>'  Sch-1'!C342</f>
        <v/>
      </c>
      <c r="C6" s="661"/>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71.25" customHeight="1">
      <c r="A15" s="82" t="s">
        <v>97</v>
      </c>
      <c r="B15" s="89"/>
      <c r="C15" s="662" t="str">
        <f>Cover!B2</f>
        <v>"Balance work “for Construction of 21 nos. Residential Quarters, Community Centre above existing Transit Camp on 2nd floor, STP 20 KLD including Internal and External Water Supply, Sewerage works at POWERGRID Padghe sub-station.”."</v>
      </c>
      <c r="D15" s="662"/>
      <c r="E15" s="662"/>
      <c r="F15" s="662"/>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43"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"Balance work “for Construction of 21 nos. Residential Quarters, Community Centre above existing Transit Camp on 2nd floor, STP 20 KLD including Internal and External Water Supply, Sewerage works at POWERGRID Padghe sub-station.”." under the above-named package in full conformity with the said Bidding Documents for the sum of Rs. 0 (Rupees          only) or such other sums as may be determined in accordance with the terms and conditions of the Bidding Documents.</v>
      </c>
      <c r="C17" s="643"/>
      <c r="D17" s="643"/>
      <c r="E17" s="643"/>
      <c r="F17" s="643"/>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50" t="s">
        <v>89</v>
      </c>
      <c r="C18" s="650"/>
      <c r="D18" s="650"/>
      <c r="E18" s="650"/>
      <c r="F18" s="650"/>
      <c r="AF18" s="143">
        <v>18</v>
      </c>
      <c r="AG18" s="143" t="s">
        <v>4</v>
      </c>
    </row>
    <row r="19" spans="1:42" s="71" customFormat="1" ht="33" customHeight="1">
      <c r="A19" s="90">
        <v>2</v>
      </c>
      <c r="B19" s="646" t="s">
        <v>90</v>
      </c>
      <c r="C19" s="646"/>
      <c r="D19" s="646"/>
      <c r="E19" s="646"/>
      <c r="F19" s="646"/>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43" t="s">
        <v>91</v>
      </c>
      <c r="C20" s="643"/>
      <c r="D20" s="643"/>
      <c r="E20" s="643"/>
      <c r="F20" s="643"/>
      <c r="AF20" s="143">
        <v>20</v>
      </c>
      <c r="AG20" s="143" t="s">
        <v>4</v>
      </c>
    </row>
    <row r="21" spans="1:42" ht="29.25" customHeight="1">
      <c r="B21" s="649" t="s">
        <v>242</v>
      </c>
      <c r="C21" s="649"/>
      <c r="D21" s="656" t="s">
        <v>331</v>
      </c>
      <c r="E21" s="657"/>
      <c r="F21" s="657"/>
      <c r="AF21" s="143">
        <v>21</v>
      </c>
      <c r="AG21" s="143" t="s">
        <v>1</v>
      </c>
    </row>
    <row r="22" spans="1:42" ht="36" customHeight="1">
      <c r="B22" s="649" t="s">
        <v>243</v>
      </c>
      <c r="C22" s="649"/>
      <c r="D22" s="647" t="s">
        <v>339</v>
      </c>
      <c r="E22" s="648"/>
      <c r="F22" s="648"/>
    </row>
    <row r="23" spans="1:42" ht="39" customHeight="1">
      <c r="B23" s="201" t="s">
        <v>244</v>
      </c>
      <c r="C23" s="82"/>
      <c r="D23" s="655" t="s">
        <v>332</v>
      </c>
      <c r="E23" s="655"/>
      <c r="F23" s="655"/>
    </row>
    <row r="24" spans="1:42" ht="24" customHeight="1">
      <c r="B24" s="649" t="s">
        <v>240</v>
      </c>
      <c r="C24" s="649"/>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43" t="s">
        <v>98</v>
      </c>
      <c r="C27" s="643"/>
      <c r="D27" s="643"/>
      <c r="E27" s="643"/>
      <c r="F27" s="643"/>
      <c r="AF27" s="143">
        <v>28</v>
      </c>
      <c r="AG27" s="143" t="s">
        <v>4</v>
      </c>
    </row>
    <row r="28" spans="1:42" ht="65.25" customHeight="1">
      <c r="A28" s="91">
        <v>2.2999999999999998</v>
      </c>
      <c r="B28" s="643" t="s">
        <v>318</v>
      </c>
      <c r="C28" s="643"/>
      <c r="D28" s="643"/>
      <c r="E28" s="643"/>
      <c r="F28" s="643"/>
      <c r="AF28" s="143">
        <v>29</v>
      </c>
      <c r="AG28" s="143" t="s">
        <v>4</v>
      </c>
    </row>
    <row r="29" spans="1:42" ht="139.5" customHeight="1">
      <c r="A29" s="91">
        <v>2.4</v>
      </c>
      <c r="B29" s="643" t="s">
        <v>99</v>
      </c>
      <c r="C29" s="643"/>
      <c r="D29" s="643"/>
      <c r="E29" s="643"/>
      <c r="F29" s="643"/>
      <c r="AF29" s="143">
        <v>30</v>
      </c>
      <c r="AG29" s="143" t="s">
        <v>4</v>
      </c>
    </row>
    <row r="30" spans="1:42" ht="72" customHeight="1">
      <c r="A30" s="91">
        <v>2.5</v>
      </c>
      <c r="B30" s="643" t="s">
        <v>100</v>
      </c>
      <c r="C30" s="643"/>
      <c r="D30" s="643"/>
      <c r="E30" s="643"/>
      <c r="F30" s="643"/>
      <c r="AF30" s="143">
        <v>31</v>
      </c>
      <c r="AG30" s="143" t="s">
        <v>1</v>
      </c>
    </row>
    <row r="31" spans="1:42" ht="117" customHeight="1">
      <c r="A31" s="89">
        <v>3</v>
      </c>
      <c r="B31" s="643" t="s">
        <v>101</v>
      </c>
      <c r="C31" s="643"/>
      <c r="D31" s="643"/>
      <c r="E31" s="643"/>
      <c r="F31" s="643"/>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45" t="str">
        <f>'  Sch-1'!C342</f>
        <v/>
      </c>
      <c r="C37" s="645"/>
      <c r="D37" s="210"/>
      <c r="E37" s="79" t="s">
        <v>94</v>
      </c>
      <c r="F37" s="87" t="str">
        <f>'  Sch-1'!G342</f>
        <v/>
      </c>
    </row>
    <row r="38" spans="1:42" ht="24.95" customHeight="1">
      <c r="A38" s="98" t="s">
        <v>20</v>
      </c>
      <c r="B38" s="87" t="str">
        <f>'  Sch-1'!C343</f>
        <v/>
      </c>
      <c r="C38" s="88"/>
      <c r="D38" s="210"/>
      <c r="E38" s="79" t="s">
        <v>95</v>
      </c>
      <c r="F38" s="87" t="str">
        <f>'  Sch-1'!G343</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52" t="s">
        <v>35</v>
      </c>
      <c r="B41" s="652"/>
      <c r="C41" s="652"/>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53"/>
      <c r="B42" s="653"/>
      <c r="C42" s="653"/>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44"/>
      <c r="B43" s="644"/>
      <c r="C43" s="644"/>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54" t="s">
        <v>36</v>
      </c>
      <c r="B44" s="654"/>
      <c r="C44" s="654"/>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54" t="s">
        <v>34</v>
      </c>
      <c r="B45" s="654"/>
      <c r="C45" s="654"/>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54" t="s">
        <v>37</v>
      </c>
      <c r="B46" s="654"/>
      <c r="C46" s="654"/>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52" t="s">
        <v>38</v>
      </c>
      <c r="B47" s="652"/>
      <c r="C47" s="652"/>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53"/>
      <c r="B48" s="653"/>
      <c r="C48" s="653"/>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44"/>
      <c r="B49" s="644"/>
      <c r="C49" s="644"/>
      <c r="D49" s="651"/>
      <c r="E49" s="651"/>
      <c r="F49" s="651"/>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2025-06-10T06:32:10Z</dcterms:modified>
</cp:coreProperties>
</file>